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F:\ДОКУМЕНТЫ_Соколов\Проверка\АСПИД _Истобенск-3_ Трехречье-10_ Оричи-6\43_2026_01_076 пгт. Оричи (6)\сметы к торгам\"/>
    </mc:Choice>
  </mc:AlternateContent>
  <xr:revisionPtr revIDLastSave="0" documentId="13_ncr:1_{A772EC09-CC78-470D-BA54-C05D351817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МЦ" sheetId="1" r:id="rId1"/>
    <sheet name="ВЛ10" sheetId="26" r:id="rId2"/>
    <sheet name="ВЛ0,4" sheetId="27" r:id="rId3"/>
    <sheet name="ЩУ" sheetId="28" r:id="rId4"/>
    <sheet name="ЩР" sheetId="29" r:id="rId5"/>
  </sheets>
  <definedNames>
    <definedName name="_xlnm.Print_Area" localSheetId="2">'ВЛ0,4'!$A$1:$H$59</definedName>
    <definedName name="_xlnm.Print_Area" localSheetId="1">ВЛ10!$A$1:$H$60</definedName>
    <definedName name="_xlnm.Print_Area" localSheetId="0">НМЦ!$A$1:$H$66</definedName>
    <definedName name="_xlnm.Print_Area" localSheetId="4">ЩР!$A$1:$H$60</definedName>
    <definedName name="_xlnm.Print_Area" localSheetId="3">ЩУ!$A$1:$H$60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1" l="1"/>
  <c r="E53" i="28"/>
  <c r="D53" i="28"/>
  <c r="G52" i="1"/>
  <c r="E57" i="29"/>
  <c r="F57" i="29"/>
  <c r="G57" i="29"/>
  <c r="E53" i="29"/>
  <c r="F53" i="29"/>
  <c r="G53" i="29"/>
  <c r="F57" i="28"/>
  <c r="G57" i="28"/>
  <c r="F53" i="28"/>
  <c r="G53" i="28"/>
  <c r="E56" i="27"/>
  <c r="F56" i="27"/>
  <c r="G56" i="27"/>
  <c r="E52" i="27"/>
  <c r="F52" i="27"/>
  <c r="G52" i="27"/>
  <c r="E57" i="26"/>
  <c r="F57" i="26"/>
  <c r="G57" i="26"/>
  <c r="E53" i="26"/>
  <c r="F53" i="26"/>
  <c r="G53" i="26"/>
  <c r="D53" i="26"/>
  <c r="E56" i="1"/>
  <c r="F56" i="1"/>
  <c r="D56" i="1"/>
  <c r="E52" i="1"/>
  <c r="F52" i="1"/>
  <c r="D52" i="1"/>
  <c r="F72" i="1"/>
  <c r="F71" i="1"/>
  <c r="H53" i="29" l="1"/>
  <c r="H53" i="28"/>
  <c r="H53" i="26" l="1"/>
  <c r="F42" i="29" l="1"/>
  <c r="E42" i="29"/>
  <c r="D42" i="29"/>
  <c r="H34" i="29"/>
  <c r="G34" i="29"/>
  <c r="F34" i="29"/>
  <c r="E34" i="29"/>
  <c r="D34" i="29"/>
  <c r="G28" i="29"/>
  <c r="F28" i="29"/>
  <c r="E28" i="29"/>
  <c r="D28" i="29"/>
  <c r="F42" i="28"/>
  <c r="E42" i="28"/>
  <c r="D42" i="28"/>
  <c r="H34" i="28"/>
  <c r="G34" i="28"/>
  <c r="F34" i="28"/>
  <c r="E34" i="28"/>
  <c r="D34" i="28"/>
  <c r="G28" i="28"/>
  <c r="F28" i="28"/>
  <c r="E28" i="28"/>
  <c r="D28" i="28"/>
  <c r="F41" i="27"/>
  <c r="E41" i="27"/>
  <c r="D41" i="27"/>
  <c r="H33" i="27"/>
  <c r="G33" i="27"/>
  <c r="F33" i="27"/>
  <c r="E33" i="27"/>
  <c r="D33" i="27"/>
  <c r="G27" i="27"/>
  <c r="F27" i="27"/>
  <c r="E27" i="27"/>
  <c r="D27" i="27"/>
  <c r="F42" i="26"/>
  <c r="F43" i="26" s="1"/>
  <c r="F51" i="26" s="1"/>
  <c r="F54" i="26" s="1"/>
  <c r="F55" i="26" s="1"/>
  <c r="E42" i="26"/>
  <c r="D42" i="26"/>
  <c r="H34" i="26"/>
  <c r="G34" i="26"/>
  <c r="F34" i="26"/>
  <c r="E34" i="26"/>
  <c r="D34" i="26"/>
  <c r="G28" i="26"/>
  <c r="F28" i="26"/>
  <c r="E28" i="26"/>
  <c r="D28" i="26"/>
  <c r="F58" i="26" l="1"/>
  <c r="F59" i="26" s="1"/>
  <c r="E71" i="1"/>
  <c r="D42" i="27"/>
  <c r="D50" i="27" s="1"/>
  <c r="D52" i="27" s="1"/>
  <c r="E42" i="27"/>
  <c r="E50" i="27" s="1"/>
  <c r="E53" i="27" s="1"/>
  <c r="E54" i="27" s="1"/>
  <c r="E57" i="27" s="1"/>
  <c r="E58" i="27" s="1"/>
  <c r="F42" i="27"/>
  <c r="F50" i="27" s="1"/>
  <c r="F53" i="27" s="1"/>
  <c r="F54" i="27" s="1"/>
  <c r="D43" i="26"/>
  <c r="D51" i="26" s="1"/>
  <c r="D54" i="26" s="1"/>
  <c r="E43" i="26"/>
  <c r="E51" i="26" s="1"/>
  <c r="E54" i="26" s="1"/>
  <c r="E55" i="26" s="1"/>
  <c r="E58" i="26" s="1"/>
  <c r="E59" i="26" s="1"/>
  <c r="D43" i="28"/>
  <c r="D51" i="28" s="1"/>
  <c r="D54" i="28" s="1"/>
  <c r="E43" i="28"/>
  <c r="E51" i="28" s="1"/>
  <c r="E54" i="28" s="1"/>
  <c r="F43" i="28"/>
  <c r="F51" i="28" s="1"/>
  <c r="F54" i="28" s="1"/>
  <c r="F55" i="28" s="1"/>
  <c r="D43" i="29"/>
  <c r="D51" i="29" s="1"/>
  <c r="D53" i="29" s="1"/>
  <c r="D54" i="29" s="1"/>
  <c r="D55" i="29" s="1"/>
  <c r="D57" i="29" s="1"/>
  <c r="D58" i="29" s="1"/>
  <c r="D59" i="29" s="1"/>
  <c r="E43" i="29"/>
  <c r="E51" i="29" s="1"/>
  <c r="E54" i="29" s="1"/>
  <c r="E55" i="29" s="1"/>
  <c r="F43" i="29"/>
  <c r="F51" i="29" s="1"/>
  <c r="F54" i="29" s="1"/>
  <c r="F55" i="29" s="1"/>
  <c r="H28" i="29"/>
  <c r="H28" i="28"/>
  <c r="H27" i="27"/>
  <c r="H28" i="26"/>
  <c r="E41" i="1"/>
  <c r="F41" i="1"/>
  <c r="D41" i="1"/>
  <c r="H40" i="1"/>
  <c r="E27" i="1"/>
  <c r="F27" i="1"/>
  <c r="D27" i="1"/>
  <c r="E55" i="28" l="1"/>
  <c r="D55" i="28"/>
  <c r="D73" i="1" s="1"/>
  <c r="D74" i="1"/>
  <c r="F58" i="29"/>
  <c r="F59" i="29" s="1"/>
  <c r="E74" i="1"/>
  <c r="F58" i="28"/>
  <c r="F59" i="28" s="1"/>
  <c r="E73" i="1"/>
  <c r="D53" i="27"/>
  <c r="D54" i="27" s="1"/>
  <c r="F57" i="27"/>
  <c r="F58" i="27" s="1"/>
  <c r="E72" i="1"/>
  <c r="D55" i="26"/>
  <c r="D71" i="1" s="1"/>
  <c r="A30" i="26"/>
  <c r="H27" i="1"/>
  <c r="G27" i="1"/>
  <c r="E57" i="28" l="1"/>
  <c r="D57" i="28"/>
  <c r="E58" i="29"/>
  <c r="E59" i="29" s="1"/>
  <c r="D56" i="27"/>
  <c r="D72" i="1"/>
  <c r="D57" i="26"/>
  <c r="G42" i="29"/>
  <c r="G43" i="29" s="1"/>
  <c r="G51" i="29" s="1"/>
  <c r="G42" i="28"/>
  <c r="G43" i="28" s="1"/>
  <c r="G51" i="28" s="1"/>
  <c r="A32" i="28"/>
  <c r="G41" i="27"/>
  <c r="G42" i="27" s="1"/>
  <c r="G50" i="27" s="1"/>
  <c r="A30" i="27"/>
  <c r="G42" i="26"/>
  <c r="G43" i="26" s="1"/>
  <c r="G51" i="26" s="1"/>
  <c r="E58" i="28" l="1"/>
  <c r="D58" i="28"/>
  <c r="D57" i="27"/>
  <c r="D58" i="27" s="1"/>
  <c r="D58" i="26"/>
  <c r="H51" i="29"/>
  <c r="G54" i="29"/>
  <c r="G55" i="29" s="1"/>
  <c r="H51" i="28"/>
  <c r="G54" i="28"/>
  <c r="G55" i="28" s="1"/>
  <c r="H50" i="27"/>
  <c r="G54" i="26"/>
  <c r="H51" i="26"/>
  <c r="H42" i="29"/>
  <c r="H43" i="29" s="1"/>
  <c r="A33" i="29"/>
  <c r="H42" i="28"/>
  <c r="H43" i="28" s="1"/>
  <c r="H41" i="27"/>
  <c r="H42" i="27" s="1"/>
  <c r="H42" i="26"/>
  <c r="H43" i="26" s="1"/>
  <c r="E59" i="28" l="1"/>
  <c r="D59" i="28"/>
  <c r="G74" i="1"/>
  <c r="H74" i="1" s="1"/>
  <c r="G58" i="28"/>
  <c r="G59" i="28" s="1"/>
  <c r="G73" i="1"/>
  <c r="H73" i="1" s="1"/>
  <c r="H57" i="28"/>
  <c r="G53" i="27"/>
  <c r="G54" i="27" s="1"/>
  <c r="H52" i="27"/>
  <c r="H53" i="27" s="1"/>
  <c r="H54" i="27" s="1"/>
  <c r="I72" i="1" s="1"/>
  <c r="D59" i="26"/>
  <c r="G55" i="26"/>
  <c r="G71" i="1" s="1"/>
  <c r="H71" i="1" s="1"/>
  <c r="H54" i="29"/>
  <c r="H55" i="29" s="1"/>
  <c r="I74" i="1" s="1"/>
  <c r="H54" i="28"/>
  <c r="H54" i="26"/>
  <c r="E33" i="1"/>
  <c r="F33" i="1"/>
  <c r="G33" i="1"/>
  <c r="H33" i="1"/>
  <c r="D33" i="1"/>
  <c r="H59" i="28" l="1"/>
  <c r="H55" i="28"/>
  <c r="G58" i="29"/>
  <c r="G59" i="29" s="1"/>
  <c r="H59" i="29" s="1"/>
  <c r="H57" i="29"/>
  <c r="H58" i="29" s="1"/>
  <c r="G72" i="1"/>
  <c r="H72" i="1" s="1"/>
  <c r="H75" i="1" s="1"/>
  <c r="H55" i="26"/>
  <c r="I71" i="1" s="1"/>
  <c r="H57" i="26"/>
  <c r="A53" i="29"/>
  <c r="A53" i="28"/>
  <c r="A57" i="28" s="1"/>
  <c r="H58" i="28"/>
  <c r="A53" i="26"/>
  <c r="A52" i="27"/>
  <c r="A29" i="1"/>
  <c r="A30" i="1" s="1"/>
  <c r="F42" i="1"/>
  <c r="F50" i="1" s="1"/>
  <c r="E42" i="1"/>
  <c r="E50" i="1" s="1"/>
  <c r="D42" i="1"/>
  <c r="D50" i="1" s="1"/>
  <c r="I73" i="1" l="1"/>
  <c r="A57" i="29"/>
  <c r="G57" i="27"/>
  <c r="G58" i="27" s="1"/>
  <c r="H58" i="27" s="1"/>
  <c r="H56" i="27"/>
  <c r="H57" i="27" s="1"/>
  <c r="G58" i="26"/>
  <c r="A31" i="1"/>
  <c r="A32" i="1" s="1"/>
  <c r="H37" i="1"/>
  <c r="H38" i="1"/>
  <c r="H39" i="1"/>
  <c r="A56" i="27" l="1"/>
  <c r="O56" i="1"/>
  <c r="H58" i="26"/>
  <c r="O57" i="1" s="1"/>
  <c r="A57" i="26"/>
  <c r="G59" i="26"/>
  <c r="G41" i="1"/>
  <c r="G42" i="1" s="1"/>
  <c r="G50" i="1" s="1"/>
  <c r="H41" i="1"/>
  <c r="H42" i="1" s="1"/>
  <c r="E53" i="1"/>
  <c r="E54" i="1" s="1"/>
  <c r="F53" i="1"/>
  <c r="F54" i="1" s="1"/>
  <c r="H59" i="26" l="1"/>
  <c r="O58" i="1" s="1"/>
  <c r="B8" i="28"/>
  <c r="B8" i="27"/>
  <c r="E57" i="1"/>
  <c r="E58" i="1" s="1"/>
  <c r="F57" i="1"/>
  <c r="F58" i="1" s="1"/>
  <c r="B8" i="26" l="1"/>
  <c r="D53" i="1"/>
  <c r="D54" i="1" s="1"/>
  <c r="D57" i="1" l="1"/>
  <c r="D58" i="1" s="1"/>
  <c r="B8" i="29" l="1"/>
  <c r="H50" i="1"/>
  <c r="H52" i="1" s="1"/>
  <c r="G53" i="1" l="1"/>
  <c r="G54" i="1" s="1"/>
  <c r="G57" i="1" l="1"/>
  <c r="G58" i="1" s="1"/>
  <c r="H58" i="1" s="1"/>
  <c r="H53" i="1"/>
  <c r="H54" i="1" s="1"/>
  <c r="A35" i="1"/>
  <c r="H56" i="1" l="1"/>
  <c r="I75" i="1"/>
  <c r="P56" i="1"/>
  <c r="B8" i="1"/>
  <c r="P58" i="1"/>
  <c r="A36" i="1"/>
  <c r="A37" i="1"/>
  <c r="H57" i="1"/>
  <c r="P57" i="1" s="1"/>
  <c r="A38" i="1" l="1"/>
  <c r="A39" i="1" s="1"/>
  <c r="A40" i="1" s="1"/>
  <c r="A52" i="1" l="1"/>
  <c r="A56" i="1" s="1"/>
</calcChain>
</file>

<file path=xl/sharedStrings.xml><?xml version="1.0" encoding="utf-8"?>
<sst xmlns="http://schemas.openxmlformats.org/spreadsheetml/2006/main" count="291" uniqueCount="83">
  <si>
    <t>№ п/п</t>
  </si>
  <si>
    <t>Заказчик</t>
  </si>
  <si>
    <t>(наименование организации)</t>
  </si>
  <si>
    <t>Приложение № 6</t>
  </si>
  <si>
    <t>Утверждено приказом № 421 от 4 августа 2020 г. Минстроя РФ в редакции приказа № 557 от 7 июля 2022 г.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</si>
  <si>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</si>
  <si>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</si>
  <si>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ССРСС-1</t>
  </si>
  <si>
    <t>(наименование стройки)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</si>
  <si>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</si>
  <si>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</si>
  <si>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</si>
  <si>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</si>
  <si>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</si>
  <si>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</si>
  <si>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</si>
  <si>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</si>
  <si>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</si>
  <si>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</si>
  <si>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</si>
  <si>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Итого по Главе 9. "Прочие работы и затраты"</t>
  </si>
  <si>
    <t>Итого по Главам 1-9</t>
  </si>
  <si>
    <t>Непредвиденные затраты</t>
  </si>
  <si>
    <t>Налоги и обязательные платежи</t>
  </si>
  <si>
    <t>Итого "Налоги и обязательные платежи"</t>
  </si>
  <si>
    <t>Итого по сводному расчету</t>
  </si>
  <si>
    <t>Глава 1 Подготовка территории строительства</t>
  </si>
  <si>
    <t>01-01-01</t>
  </si>
  <si>
    <t>Итого по Главе 1. "Подготовка территории строительства"</t>
  </si>
  <si>
    <t>02-01-01</t>
  </si>
  <si>
    <t>Глава 10 Содержание службы заказчика-застройщика (технического надзора) строящегося предприятия</t>
  </si>
  <si>
    <t>Итого по Главе 10. "Содержание службы заказчика-застройщика (технического надзора) строящегося предприятия</t>
  </si>
  <si>
    <t>Итого по Главам 1-12</t>
  </si>
  <si>
    <t>Резерв на непредвиденные работы и затраты 3%</t>
  </si>
  <si>
    <t>№ 425-ФЗ от 28.11.2025</t>
  </si>
  <si>
    <t>НДС - 22 %</t>
  </si>
  <si>
    <t>кол-во раб</t>
  </si>
  <si>
    <t>дней</t>
  </si>
  <si>
    <t>02-02-01</t>
  </si>
  <si>
    <t>Итого "Непредвиденные затраты"</t>
  </si>
  <si>
    <t>Итого с учетом "Непредвиденные затраты"</t>
  </si>
  <si>
    <t xml:space="preserve">  Филиал ПАО "Россети Центр и Приволжье" - "Кировэнерго"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</si>
  <si>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</si>
  <si>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</si>
  <si>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Приказ от 4.08.2020 № 421/пр п.179</t>
  </si>
  <si>
    <t>Вынос ВЛ 0,4 кВ</t>
  </si>
  <si>
    <t xml:space="preserve">ФГИС ЦС Кировская область, 2 квартал 2026, 91.13.03-081, 4-100-040 </t>
  </si>
  <si>
    <t>Составлен в текущем уровне цен II квартал 2026 года</t>
  </si>
  <si>
    <t>Приказ АО "Газпром газораспределение Киров" от 26.12.2025 г. № 356</t>
  </si>
  <si>
    <t>Выезд на место представителя АО "Газпром Газораспределение Киров"</t>
  </si>
  <si>
    <t>Строительство ВЛ 0,4 кВ 1 этап</t>
  </si>
  <si>
    <t>02-02-02</t>
  </si>
  <si>
    <t>09-01-01</t>
  </si>
  <si>
    <t>ПНР ВЛ 0,4 кВ 1 этап</t>
  </si>
  <si>
    <t xml:space="preserve">Модернизация распределительных сетей ВЛ 0,4 кВ в пгт. Оричи (6) Оричевского района. </t>
  </si>
  <si>
    <t>Строительство ВЛ 10 кВ 1 этап</t>
  </si>
  <si>
    <t>02-01-02</t>
  </si>
  <si>
    <t>Строительство ЩУ 1ф 2 этап</t>
  </si>
  <si>
    <t>ПНР ВЛ 10 кВ 1 этап</t>
  </si>
  <si>
    <t>09-01-02</t>
  </si>
  <si>
    <t>Строительство ЩР 1ф 2 этап</t>
  </si>
  <si>
    <t>Доставка рабочих к месту работы (работы на ВЛ-10 кВ) (50)км/49км/ч*2р*3д*(928,55+1379,27)/1000*1маш.</t>
  </si>
  <si>
    <t>Доставка рабочих к месту работы (работы на ВЛ-0,4 кВ) (50)км/49км/ч*2р*3д*(1379,27+928,55)/1000*1маш.</t>
  </si>
  <si>
    <t>Доставка рабочих к месту работы (работы на ЩУ) (50)км/49км/ч*2р*1д*(1379,27+928,55)/1000*1маш.</t>
  </si>
  <si>
    <t>Доставка рабочих к месту работы (работы на ВЛ-10 кВ) (50)км/49км/ч*2р*д*(928,55+1379,27)/1000*1маш.</t>
  </si>
  <si>
    <t>Доставка рабочих к месту работы (работы на ЩУ) (50)км/49км/ч*2р*0д*(1379,27+928,55)/1000*1маш.</t>
  </si>
  <si>
    <t>Доставка рабочих к месту работы (работы на ВЛ-0,4 кВ) (50)км/49км/ч*2р*д*(1379,27+928,55)/1000*1маш.</t>
  </si>
  <si>
    <t>Составил</t>
  </si>
  <si>
    <t>специалист 2 кат. СО УИ</t>
  </si>
  <si>
    <t>А.Н. Соколов</t>
  </si>
  <si>
    <t>подпись, (инициалы, фамилия)</t>
  </si>
  <si>
    <t>Проверил</t>
  </si>
  <si>
    <t>начальник СО УИ</t>
  </si>
  <si>
    <t>А.Н. Сухотина</t>
  </si>
  <si>
    <t>СМР</t>
  </si>
  <si>
    <t xml:space="preserve">Оборудование </t>
  </si>
  <si>
    <t>ПНР</t>
  </si>
  <si>
    <t>Прочие</t>
  </si>
  <si>
    <t>Итого</t>
  </si>
  <si>
    <t>ВЛ10</t>
  </si>
  <si>
    <t>ВЛ0,4</t>
  </si>
  <si>
    <t>ЩУ</t>
  </si>
  <si>
    <t>ЩР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</si>
</sst>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#,##0.00000"/>
    <numFmt numFmtId="166" formatCode="#,##0.000"/>
  </numFmts>
  <fonts count="26" x14ac:knownFonts="1">
    <font>
      <sz val="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1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rgb="FF000000"/>
      <name val="Arial"/>
      <family val="2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93">
    <xf numFmtId="0" fontId="0" fillId="0" borderId="0" xfId="0"/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left" vertical="top" wrapText="1"/>
    </xf>
    <xf numFmtId="0" fontId="12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0" fontId="14" fillId="0" borderId="2" xfId="0" applyFont="1" applyFill="1" applyBorder="1" applyAlignment="1">
      <alignment horizontal="center" vertical="center"/>
    </xf>
    <xf numFmtId="49" fontId="14" fillId="0" borderId="2" xfId="0" quotePrefix="1" applyNumberFormat="1" applyFont="1" applyFill="1" applyBorder="1" applyAlignment="1">
      <alignment horizontal="center" vertical="center" wrapText="1"/>
    </xf>
    <xf numFmtId="0" fontId="14" fillId="0" borderId="2" xfId="0" quotePrefix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0" fontId="16" fillId="0" borderId="2" xfId="0" applyFont="1" applyFill="1" applyBorder="1" applyAlignment="1">
      <alignment horizontal="center" vertical="top" wrapText="1"/>
    </xf>
    <xf numFmtId="0" fontId="14" fillId="0" borderId="2" xfId="0" quotePrefix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164" fontId="14" fillId="0" borderId="2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2" xfId="0" quotePrefix="1" applyFont="1" applyBorder="1" applyAlignment="1">
      <alignment horizontal="left" vertical="center" wrapText="1"/>
    </xf>
    <xf numFmtId="164" fontId="12" fillId="0" borderId="2" xfId="0" applyNumberFormat="1" applyFont="1" applyFill="1" applyBorder="1" applyAlignment="1" applyProtection="1">
      <alignment horizontal="right" vertical="top" wrapText="1"/>
    </xf>
    <xf numFmtId="0" fontId="19" fillId="0" borderId="2" xfId="0" applyFont="1" applyBorder="1"/>
    <xf numFmtId="165" fontId="19" fillId="0" borderId="2" xfId="0" applyNumberFormat="1" applyFont="1" applyBorder="1" applyAlignment="1">
      <alignment horizontal="right" vertical="top" wrapText="1"/>
    </xf>
    <xf numFmtId="0" fontId="14" fillId="0" borderId="2" xfId="0" quotePrefix="1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top" wrapText="1"/>
    </xf>
    <xf numFmtId="164" fontId="21" fillId="0" borderId="11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Fill="1" applyBorder="1" applyAlignment="1" applyProtection="1"/>
    <xf numFmtId="164" fontId="10" fillId="0" borderId="2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" fontId="0" fillId="0" borderId="8" xfId="0" applyNumberForma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4" fontId="18" fillId="0" borderId="0" xfId="0" applyNumberFormat="1" applyFont="1" applyFill="1" applyAlignment="1">
      <alignment horizontal="center"/>
    </xf>
    <xf numFmtId="4" fontId="15" fillId="0" borderId="11" xfId="10" applyNumberFormat="1" applyFont="1" applyFill="1" applyBorder="1" applyAlignment="1">
      <alignment horizontal="left" vertical="top" wrapText="1"/>
    </xf>
    <xf numFmtId="164" fontId="11" fillId="0" borderId="0" xfId="0" applyNumberFormat="1" applyFont="1" applyFill="1" applyBorder="1" applyAlignment="1" applyProtection="1"/>
    <xf numFmtId="164" fontId="22" fillId="0" borderId="0" xfId="0" applyNumberFormat="1" applyFont="1" applyFill="1" applyBorder="1" applyAlignment="1" applyProtection="1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/>
    <xf numFmtId="164" fontId="21" fillId="0" borderId="0" xfId="0" applyNumberFormat="1" applyFont="1" applyAlignment="1">
      <alignment horizontal="center"/>
    </xf>
    <xf numFmtId="0" fontId="24" fillId="0" borderId="0" xfId="0" applyFont="1"/>
    <xf numFmtId="0" fontId="21" fillId="0" borderId="0" xfId="0" applyFont="1"/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3" fillId="0" borderId="1" xfId="0" quotePrefix="1" applyFont="1" applyBorder="1" applyAlignment="1">
      <alignment horizontal="center"/>
    </xf>
    <xf numFmtId="0" fontId="15" fillId="0" borderId="0" xfId="0" quotePrefix="1" applyFont="1" applyAlignment="1">
      <alignment horizontal="center"/>
    </xf>
    <xf numFmtId="164" fontId="24" fillId="0" borderId="0" xfId="0" applyNumberFormat="1" applyFont="1"/>
    <xf numFmtId="0" fontId="21" fillId="0" borderId="0" xfId="0" applyFont="1" applyAlignment="1">
      <alignment horizontal="left" vertical="top" wrapText="1"/>
    </xf>
    <xf numFmtId="49" fontId="21" fillId="0" borderId="0" xfId="0" applyNumberFormat="1" applyFont="1" applyAlignment="1">
      <alignment horizontal="center" vertical="top" wrapText="1"/>
    </xf>
    <xf numFmtId="0" fontId="25" fillId="0" borderId="2" xfId="0" applyFont="1" applyBorder="1"/>
    <xf numFmtId="166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vertical="top"/>
    </xf>
    <xf numFmtId="164" fontId="25" fillId="0" borderId="2" xfId="0" applyNumberFormat="1" applyFont="1" applyBorder="1"/>
    <xf numFmtId="0" fontId="25" fillId="0" borderId="0" xfId="0" applyFont="1"/>
    <xf numFmtId="164" fontId="25" fillId="0" borderId="0" xfId="0" applyNumberFormat="1" applyFont="1"/>
    <xf numFmtId="164" fontId="16" fillId="0" borderId="0" xfId="0" applyNumberFormat="1" applyFont="1"/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12" fillId="0" borderId="4" xfId="0" applyNumberFormat="1" applyFont="1" applyFill="1" applyBorder="1" applyAlignment="1" applyProtection="1">
      <alignment horizontal="right" vertical="top" wrapText="1"/>
    </xf>
    <xf numFmtId="0" fontId="12" fillId="0" borderId="6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19" fillId="0" borderId="4" xfId="0" applyFont="1" applyBorder="1" applyAlignment="1">
      <alignment horizontal="right" vertical="top" wrapText="1"/>
    </xf>
    <xf numFmtId="0" fontId="19" fillId="0" borderId="6" xfId="0" applyFont="1" applyBorder="1" applyAlignment="1">
      <alignment horizontal="right" vertical="top" wrapText="1"/>
    </xf>
    <xf numFmtId="0" fontId="20" fillId="0" borderId="4" xfId="0" applyFont="1" applyBorder="1" applyAlignment="1">
      <alignment horizontal="right" vertical="top" wrapText="1"/>
    </xf>
    <xf numFmtId="0" fontId="20" fillId="0" borderId="6" xfId="0" applyFont="1" applyBorder="1" applyAlignment="1">
      <alignment horizontal="right" vertical="top" wrapText="1"/>
    </xf>
    <xf numFmtId="0" fontId="3" fillId="0" borderId="0" xfId="0" quotePrefix="1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8" fillId="0" borderId="3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8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1">
    <cellStyle name="Normal" xfId="4" xr:uid="{00000000-0005-0000-0000-000000000000}"/>
    <cellStyle name="Обычный" xfId="0" builtinId="0"/>
    <cellStyle name="Обычный 103" xfId="3" xr:uid="{00000000-0005-0000-0000-000002000000}"/>
    <cellStyle name="Обычный 2" xfId="2" xr:uid="{00000000-0005-0000-0000-000003000000}"/>
    <cellStyle name="Обычный 4" xfId="1" xr:uid="{00000000-0005-0000-0000-000004000000}"/>
    <cellStyle name="Обычный 55" xfId="6" xr:uid="{00000000-0005-0000-0000-000005000000}"/>
    <cellStyle name="Обычный 57" xfId="9" xr:uid="{00000000-0005-0000-0000-000006000000}"/>
    <cellStyle name="Обычный 58" xfId="5" xr:uid="{00000000-0005-0000-0000-000007000000}"/>
    <cellStyle name="Обычный 61" xfId="8" xr:uid="{00000000-0005-0000-0000-000008000000}"/>
    <cellStyle name="Обычный 77" xfId="7" xr:uid="{00000000-0005-0000-0000-000009000000}"/>
    <cellStyle name="Обычный 80" xfId="10" xr:uid="{00000000-0005-0000-0000-00000A000000}"/>
  </cellStyles>
  <dxfs count="0"/>
  <tableStyles count="0" defaultTableStyle="TableStyleMedium2" defaultPivotStyle="PivotStyleLight16"/>
  <colors>
    <mruColors>
      <color rgb="FFFF5050"/>
      <color rgb="FFFF7C80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5"/>
  <sheetViews>
    <sheetView tabSelected="1" view="pageBreakPreview" zoomScale="90" zoomScaleNormal="90" zoomScaleSheetLayoutView="90" workbookViewId="0">
      <selection activeCell="M47" sqref="M47"/>
    </sheetView>
  </sheetViews>
  <sheetFormatPr defaultColWidth="12.796875" defaultRowHeight="11.25" x14ac:dyDescent="0.2"/>
  <cols>
    <col min="1" max="1" width="9.3984375" style="1" customWidth="1"/>
    <col min="2" max="2" width="31.19921875" style="1" customWidth="1"/>
    <col min="3" max="3" width="48" style="1" customWidth="1"/>
    <col min="4" max="8" width="27.796875" style="1" customWidth="1"/>
    <col min="9" max="9" width="17.59765625" style="1" customWidth="1"/>
    <col min="10" max="10" width="12.796875" style="1"/>
    <col min="11" max="16" width="16.3984375" style="1" customWidth="1"/>
    <col min="17" max="16384" width="12.796875" style="1"/>
  </cols>
  <sheetData>
    <row r="1" spans="1:8" x14ac:dyDescent="0.2">
      <c r="H1" s="6" t="s">
        <v>3</v>
      </c>
    </row>
    <row r="2" spans="1:8" ht="12.75" customHeight="1" x14ac:dyDescent="0.2">
      <c r="A2" s="7"/>
      <c r="B2" s="7"/>
      <c r="C2" s="7"/>
      <c r="D2" s="7"/>
      <c r="E2" s="7"/>
      <c r="F2" s="7"/>
      <c r="G2" s="7"/>
      <c r="H2" s="8" t="s">
        <v>4</v>
      </c>
    </row>
    <row r="3" spans="1:8" ht="12.75" customHeight="1" x14ac:dyDescent="0.2">
      <c r="A3" s="7"/>
      <c r="B3" s="7"/>
      <c r="C3" s="7"/>
      <c r="D3" s="7"/>
      <c r="E3" s="7"/>
      <c r="F3" s="7"/>
      <c r="G3" s="7"/>
      <c r="H3" s="6"/>
    </row>
    <row r="4" spans="1:8" ht="14.25" customHeight="1" x14ac:dyDescent="0.2">
      <c r="A4" s="7"/>
      <c r="B4" s="7" t="s">
        <v>1</v>
      </c>
      <c r="C4" s="89" t="s">
        <v>41</v>
      </c>
      <c r="D4" s="89"/>
      <c r="E4" s="89"/>
      <c r="F4" s="89"/>
      <c r="G4" s="89"/>
      <c r="H4" s="7"/>
    </row>
    <row r="5" spans="1:8" ht="14.25" customHeight="1" x14ac:dyDescent="0.2">
      <c r="A5" s="7"/>
      <c r="B5" s="7"/>
      <c r="C5" s="90" t="s">
        <v>2</v>
      </c>
      <c r="D5" s="90"/>
      <c r="E5" s="90"/>
      <c r="F5" s="90"/>
      <c r="G5" s="90"/>
      <c r="H5" s="7"/>
    </row>
    <row r="6" spans="1:8" ht="27" customHeight="1" x14ac:dyDescent="0.2">
      <c r="A6" s="7"/>
      <c r="B6" s="7" t="s">
        <v>5</v>
      </c>
      <c r="C6" s="9"/>
      <c r="D6" s="9"/>
      <c r="E6" s="9"/>
      <c r="F6" s="9"/>
      <c r="G6" s="9"/>
      <c r="H6" s="7"/>
    </row>
    <row r="7" spans="1:8" x14ac:dyDescent="0.2">
      <c r="A7" s="7"/>
      <c r="B7" s="7"/>
      <c r="C7" s="9"/>
      <c r="D7" s="9"/>
      <c r="E7" s="9"/>
      <c r="F7" s="9"/>
      <c r="G7" s="9"/>
      <c r="H7" s="7"/>
    </row>
    <row r="8" spans="1:8" x14ac:dyDescent="0.2">
      <c r="A8" s="7"/>
      <c r="B8" s="10" t="str">
        <f>CONCATENATE("Сводный сметный расчет сметной стоимостью  ",H58," тыс.руб.")</f>
        <v>Сводный сметный расчет сметной стоимостью  1175,47321 тыс.руб.</v>
      </c>
      <c r="C8" s="9"/>
      <c r="D8" s="9"/>
      <c r="E8" s="9"/>
      <c r="F8" s="9"/>
      <c r="G8" s="9"/>
      <c r="H8" s="7"/>
    </row>
    <row r="9" spans="1:8" x14ac:dyDescent="0.2">
      <c r="A9" s="7"/>
      <c r="B9" s="7"/>
      <c r="C9" s="91"/>
      <c r="D9" s="91"/>
      <c r="E9" s="91"/>
      <c r="F9" s="91"/>
      <c r="G9" s="91"/>
      <c r="H9" s="7"/>
    </row>
    <row r="10" spans="1:8" ht="18" x14ac:dyDescent="0.25">
      <c r="A10" s="11"/>
      <c r="B10" s="11"/>
      <c r="C10" s="90" t="s">
        <v>6</v>
      </c>
      <c r="D10" s="90"/>
      <c r="E10" s="90"/>
      <c r="F10" s="90"/>
      <c r="G10" s="90"/>
      <c r="H10" s="11"/>
    </row>
    <row r="11" spans="1:8" ht="18" x14ac:dyDescent="0.25">
      <c r="A11" s="11"/>
      <c r="B11" s="11"/>
      <c r="C11" s="9"/>
      <c r="D11" s="9"/>
      <c r="E11" s="9"/>
      <c r="F11" s="9"/>
      <c r="G11" s="9"/>
      <c r="H11" s="11"/>
    </row>
    <row r="12" spans="1:8" ht="18" x14ac:dyDescent="0.25">
      <c r="A12" s="11"/>
      <c r="B12" s="92" t="s">
        <v>7</v>
      </c>
      <c r="C12" s="92"/>
      <c r="D12" s="92"/>
      <c r="E12" s="92"/>
      <c r="F12" s="92"/>
      <c r="G12" s="92"/>
      <c r="H12" s="11"/>
    </row>
    <row r="13" spans="1:8" ht="18" x14ac:dyDescent="0.25">
      <c r="A13" s="11"/>
      <c r="B13" s="11"/>
      <c r="C13" s="9"/>
      <c r="D13" s="9"/>
      <c r="E13" s="9"/>
      <c r="F13" s="9"/>
      <c r="G13" s="9"/>
      <c r="H13" s="11"/>
    </row>
    <row r="14" spans="1:8" ht="18" x14ac:dyDescent="0.25">
      <c r="A14" s="11"/>
      <c r="B14" s="11"/>
      <c r="C14" s="9"/>
      <c r="D14" s="9"/>
      <c r="E14" s="9"/>
      <c r="F14" s="9"/>
      <c r="G14" s="9"/>
      <c r="H14" s="11"/>
    </row>
    <row r="15" spans="1:8" ht="18" x14ac:dyDescent="0.25">
      <c r="A15" s="11"/>
      <c r="B15" s="11"/>
      <c r="C15" s="9"/>
      <c r="D15" s="9"/>
      <c r="E15" s="9"/>
      <c r="F15" s="9"/>
      <c r="G15" s="9"/>
      <c r="H15" s="11"/>
    </row>
    <row r="16" spans="1:8" ht="24.75" customHeight="1" x14ac:dyDescent="0.2">
      <c r="A16" s="2"/>
      <c r="B16" s="79" t="s">
        <v>54</v>
      </c>
      <c r="C16" s="80"/>
      <c r="D16" s="80"/>
      <c r="E16" s="80"/>
      <c r="F16" s="80"/>
      <c r="G16" s="80"/>
      <c r="H16" s="2"/>
    </row>
    <row r="17" spans="1:12" x14ac:dyDescent="0.2">
      <c r="A17" s="12"/>
      <c r="B17" s="81" t="s">
        <v>8</v>
      </c>
      <c r="C17" s="81"/>
      <c r="D17" s="81"/>
      <c r="E17" s="81"/>
      <c r="F17" s="81"/>
      <c r="G17" s="81"/>
      <c r="H17" s="12"/>
    </row>
    <row r="18" spans="1:12" x14ac:dyDescent="0.2">
      <c r="A18" s="7"/>
      <c r="B18" s="7"/>
      <c r="C18" s="7"/>
      <c r="D18" s="13"/>
      <c r="E18" s="13"/>
      <c r="F18" s="13"/>
      <c r="G18" s="14"/>
      <c r="H18" s="14"/>
    </row>
    <row r="19" spans="1:12" x14ac:dyDescent="0.2">
      <c r="A19" s="15"/>
      <c r="B19" s="82" t="s">
        <v>47</v>
      </c>
      <c r="C19" s="82"/>
      <c r="D19" s="82"/>
      <c r="E19" s="82"/>
      <c r="F19" s="82"/>
      <c r="G19" s="82"/>
      <c r="H19" s="82"/>
    </row>
    <row r="20" spans="1:12" x14ac:dyDescent="0.2">
      <c r="A20" s="7"/>
      <c r="B20" s="7"/>
      <c r="C20" s="7"/>
      <c r="D20" s="9"/>
      <c r="E20" s="9"/>
      <c r="F20" s="9"/>
      <c r="G20" s="9"/>
      <c r="H20" s="9"/>
    </row>
    <row r="21" spans="1:12" x14ac:dyDescent="0.2">
      <c r="A21" s="83" t="s">
        <v>0</v>
      </c>
      <c r="B21" s="83" t="s">
        <v>9</v>
      </c>
      <c r="C21" s="83" t="s">
        <v>10</v>
      </c>
      <c r="D21" s="86" t="s">
        <v>11</v>
      </c>
      <c r="E21" s="87"/>
      <c r="F21" s="87"/>
      <c r="G21" s="87"/>
      <c r="H21" s="88"/>
    </row>
    <row r="22" spans="1:12" x14ac:dyDescent="0.2">
      <c r="A22" s="84"/>
      <c r="B22" s="84"/>
      <c r="C22" s="84"/>
      <c r="D22" s="83" t="s">
        <v>12</v>
      </c>
      <c r="E22" s="83" t="s">
        <v>13</v>
      </c>
      <c r="F22" s="83" t="s">
        <v>14</v>
      </c>
      <c r="G22" s="83" t="s">
        <v>15</v>
      </c>
      <c r="H22" s="83" t="s">
        <v>16</v>
      </c>
    </row>
    <row r="23" spans="1:12" ht="65.25" customHeight="1" x14ac:dyDescent="0.2">
      <c r="A23" s="85"/>
      <c r="B23" s="85"/>
      <c r="C23" s="85"/>
      <c r="D23" s="85"/>
      <c r="E23" s="85"/>
      <c r="F23" s="85"/>
      <c r="G23" s="85"/>
      <c r="H23" s="85"/>
    </row>
    <row r="24" spans="1:12" ht="15.75" x14ac:dyDescent="0.25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  <c r="I24" s="39"/>
      <c r="J24" s="40">
        <v>4</v>
      </c>
      <c r="K24" s="39" t="s">
        <v>36</v>
      </c>
      <c r="L24" s="41"/>
    </row>
    <row r="25" spans="1:12" s="3" customFormat="1" ht="15.75" x14ac:dyDescent="0.25">
      <c r="A25" s="66" t="s">
        <v>26</v>
      </c>
      <c r="B25" s="67"/>
      <c r="C25" s="67"/>
      <c r="D25" s="67"/>
      <c r="E25" s="67"/>
      <c r="F25" s="67"/>
      <c r="G25" s="67"/>
      <c r="H25" s="68"/>
      <c r="I25" s="42">
        <v>192.86399999999998</v>
      </c>
      <c r="J25" s="40">
        <v>7</v>
      </c>
      <c r="K25" s="39" t="s">
        <v>37</v>
      </c>
      <c r="L25" s="20"/>
    </row>
    <row r="26" spans="1:12" s="21" customFormat="1" ht="12" x14ac:dyDescent="0.15">
      <c r="A26" s="33">
        <v>1</v>
      </c>
      <c r="B26" s="18" t="s">
        <v>27</v>
      </c>
      <c r="C26" s="19" t="s">
        <v>45</v>
      </c>
      <c r="D26" s="26">
        <v>0</v>
      </c>
      <c r="E26" s="26">
        <v>0</v>
      </c>
      <c r="F26" s="26">
        <v>0</v>
      </c>
      <c r="G26" s="26">
        <v>8.0605399999999996</v>
      </c>
      <c r="H26" s="26">
        <v>8.0605399999999996</v>
      </c>
      <c r="I26" s="43"/>
    </row>
    <row r="27" spans="1:12" s="20" customFormat="1" ht="14.25" customHeight="1" x14ac:dyDescent="0.2">
      <c r="A27" s="17"/>
      <c r="B27" s="69" t="s">
        <v>28</v>
      </c>
      <c r="C27" s="70"/>
      <c r="D27" s="26">
        <f>SUM(D26:D26)</f>
        <v>0</v>
      </c>
      <c r="E27" s="26">
        <f>SUM(E26:E26)</f>
        <v>0</v>
      </c>
      <c r="F27" s="26">
        <f>SUM(F26:F26)</f>
        <v>0</v>
      </c>
      <c r="G27" s="26">
        <f>SUM(G26:G26)</f>
        <v>8.0605399999999996</v>
      </c>
      <c r="H27" s="26">
        <f>SUM(H26:H26)</f>
        <v>8.0605399999999996</v>
      </c>
      <c r="I27" s="44"/>
      <c r="K27" s="21"/>
      <c r="L27" s="21"/>
    </row>
    <row r="28" spans="1:12" s="3" customFormat="1" ht="14.25" x14ac:dyDescent="0.2">
      <c r="A28" s="66" t="s">
        <v>17</v>
      </c>
      <c r="B28" s="67"/>
      <c r="C28" s="67"/>
      <c r="D28" s="67"/>
      <c r="E28" s="67"/>
      <c r="F28" s="67"/>
      <c r="G28" s="67"/>
      <c r="H28" s="68"/>
    </row>
    <row r="29" spans="1:12" s="21" customFormat="1" ht="12" x14ac:dyDescent="0.15">
      <c r="A29" s="33">
        <f>IF(H29=0,0,MAX($A$19:A28)+1)</f>
        <v>2</v>
      </c>
      <c r="B29" s="18" t="s">
        <v>29</v>
      </c>
      <c r="C29" s="19" t="s">
        <v>55</v>
      </c>
      <c r="D29" s="34">
        <v>369.47667000000001</v>
      </c>
      <c r="E29" s="34">
        <v>0</v>
      </c>
      <c r="F29" s="34">
        <v>0</v>
      </c>
      <c r="G29" s="34">
        <v>0</v>
      </c>
      <c r="H29" s="34">
        <v>369.47667000000001</v>
      </c>
      <c r="I29" s="43">
        <v>102.69</v>
      </c>
    </row>
    <row r="30" spans="1:12" s="21" customFormat="1" ht="12" x14ac:dyDescent="0.15">
      <c r="A30" s="33">
        <f>IF(H30=0,0,MAX($A$19:A29)+1)</f>
        <v>3</v>
      </c>
      <c r="B30" s="18" t="s">
        <v>56</v>
      </c>
      <c r="C30" s="19" t="s">
        <v>50</v>
      </c>
      <c r="D30" s="34">
        <v>434.91489000000001</v>
      </c>
      <c r="E30" s="34">
        <v>0</v>
      </c>
      <c r="F30" s="34">
        <v>0</v>
      </c>
      <c r="G30" s="34">
        <v>0</v>
      </c>
      <c r="H30" s="34">
        <v>434.91489000000001</v>
      </c>
      <c r="I30" s="43">
        <v>77.58</v>
      </c>
    </row>
    <row r="31" spans="1:12" s="21" customFormat="1" ht="12" x14ac:dyDescent="0.15">
      <c r="A31" s="33">
        <f>IF(H31=0,0,MAX($A$19:A30)+1)</f>
        <v>4</v>
      </c>
      <c r="B31" s="18" t="s">
        <v>38</v>
      </c>
      <c r="C31" s="19" t="s">
        <v>57</v>
      </c>
      <c r="D31" s="34">
        <v>0.20865</v>
      </c>
      <c r="E31" s="34">
        <v>5.9595500000000001</v>
      </c>
      <c r="F31" s="34">
        <v>23.68242</v>
      </c>
      <c r="G31" s="34">
        <v>0</v>
      </c>
      <c r="H31" s="34">
        <v>29.850619999999999</v>
      </c>
      <c r="I31" s="43">
        <v>2.37</v>
      </c>
    </row>
    <row r="32" spans="1:12" s="21" customFormat="1" ht="12" x14ac:dyDescent="0.15">
      <c r="A32" s="33">
        <f>IF(H32=0,0,MAX($A$19:A31)+1)</f>
        <v>5</v>
      </c>
      <c r="B32" s="18" t="s">
        <v>51</v>
      </c>
      <c r="C32" s="19" t="s">
        <v>60</v>
      </c>
      <c r="D32" s="34">
        <v>5.0705999999999998</v>
      </c>
      <c r="E32" s="34">
        <v>9.7408900000000003</v>
      </c>
      <c r="F32" s="34">
        <v>8.89133</v>
      </c>
      <c r="G32" s="34">
        <v>0</v>
      </c>
      <c r="H32" s="34">
        <v>23.702819999999999</v>
      </c>
      <c r="I32" s="43">
        <v>4</v>
      </c>
    </row>
    <row r="33" spans="1:12" s="3" customFormat="1" ht="14.25" x14ac:dyDescent="0.2">
      <c r="A33" s="35"/>
      <c r="B33" s="69" t="s">
        <v>18</v>
      </c>
      <c r="C33" s="70"/>
      <c r="D33" s="36">
        <f>SUM(D29:D32)</f>
        <v>809.67081000000007</v>
      </c>
      <c r="E33" s="36">
        <f>SUM(E29:E32)</f>
        <v>15.70044</v>
      </c>
      <c r="F33" s="36">
        <f>SUM(F29:F32)</f>
        <v>32.573750000000004</v>
      </c>
      <c r="G33" s="36">
        <f>SUM(G29:G32)</f>
        <v>0</v>
      </c>
      <c r="H33" s="36">
        <f>SUM(H29:H32)</f>
        <v>857.94500000000005</v>
      </c>
      <c r="I33" s="44"/>
    </row>
    <row r="34" spans="1:12" s="3" customFormat="1" ht="14.25" x14ac:dyDescent="0.2">
      <c r="A34" s="66" t="s">
        <v>19</v>
      </c>
      <c r="B34" s="67"/>
      <c r="C34" s="67"/>
      <c r="D34" s="67"/>
      <c r="E34" s="67"/>
      <c r="F34" s="67"/>
      <c r="G34" s="67"/>
      <c r="H34" s="68"/>
    </row>
    <row r="35" spans="1:12" s="21" customFormat="1" ht="12" x14ac:dyDescent="0.15">
      <c r="A35" s="33">
        <f>IF(H35=0,0,MAX($A$19:A34)+1)</f>
        <v>6</v>
      </c>
      <c r="B35" s="18" t="s">
        <v>52</v>
      </c>
      <c r="C35" s="19" t="s">
        <v>58</v>
      </c>
      <c r="D35" s="34">
        <v>0</v>
      </c>
      <c r="E35" s="34">
        <v>0</v>
      </c>
      <c r="F35" s="34">
        <v>0</v>
      </c>
      <c r="G35" s="34">
        <v>16.113379999999999</v>
      </c>
      <c r="H35" s="34">
        <v>16.113379999999999</v>
      </c>
      <c r="I35" s="43">
        <v>7.78</v>
      </c>
      <c r="J35" s="21">
        <v>6.2240000000000002</v>
      </c>
      <c r="K35" s="21">
        <v>3.4035625</v>
      </c>
      <c r="L35" s="21">
        <v>3</v>
      </c>
    </row>
    <row r="36" spans="1:12" s="21" customFormat="1" ht="12" x14ac:dyDescent="0.15">
      <c r="A36" s="33">
        <f>IF(H36=0,0,MAX($A$19:A35)+1)</f>
        <v>7</v>
      </c>
      <c r="B36" s="18" t="s">
        <v>59</v>
      </c>
      <c r="C36" s="19" t="s">
        <v>53</v>
      </c>
      <c r="D36" s="34">
        <v>0</v>
      </c>
      <c r="E36" s="34">
        <v>0</v>
      </c>
      <c r="F36" s="34">
        <v>0</v>
      </c>
      <c r="G36" s="34">
        <v>13.70167</v>
      </c>
      <c r="H36" s="34">
        <v>13.70167</v>
      </c>
      <c r="I36" s="43">
        <v>6.61</v>
      </c>
      <c r="J36" s="21">
        <v>5.2880000000000003</v>
      </c>
      <c r="K36" s="21">
        <v>2.5896249999999998</v>
      </c>
      <c r="L36" s="21">
        <v>3</v>
      </c>
    </row>
    <row r="37" spans="1:12" s="21" customFormat="1" ht="52.5" customHeight="1" x14ac:dyDescent="0.2">
      <c r="A37" s="33">
        <f>IF(H37=0,0,MAX($A$19:A36)+1)</f>
        <v>8</v>
      </c>
      <c r="B37" s="32" t="s">
        <v>46</v>
      </c>
      <c r="C37" s="28" t="s">
        <v>61</v>
      </c>
      <c r="D37" s="26">
        <v>0</v>
      </c>
      <c r="E37" s="26">
        <v>0</v>
      </c>
      <c r="F37" s="26">
        <v>0</v>
      </c>
      <c r="G37" s="26">
        <v>14.129510204081633</v>
      </c>
      <c r="H37" s="26">
        <f>G37</f>
        <v>14.129510204081633</v>
      </c>
      <c r="I37" s="44"/>
      <c r="J37" s="21">
        <v>0</v>
      </c>
      <c r="K37" s="21">
        <v>0.1990625</v>
      </c>
      <c r="L37" s="21">
        <v>1</v>
      </c>
    </row>
    <row r="38" spans="1:12" s="21" customFormat="1" ht="52.5" customHeight="1" x14ac:dyDescent="0.2">
      <c r="A38" s="33">
        <f>IF(H38=0,0,MAX($A$19:A37)+1)</f>
        <v>9</v>
      </c>
      <c r="B38" s="32" t="s">
        <v>46</v>
      </c>
      <c r="C38" s="28" t="s">
        <v>62</v>
      </c>
      <c r="D38" s="26">
        <v>0</v>
      </c>
      <c r="E38" s="26">
        <v>0</v>
      </c>
      <c r="F38" s="26">
        <v>0</v>
      </c>
      <c r="G38" s="26">
        <v>14.129510204081633</v>
      </c>
      <c r="H38" s="26">
        <f>G38</f>
        <v>14.129510204081633</v>
      </c>
      <c r="I38" s="44"/>
      <c r="J38" s="21">
        <v>0</v>
      </c>
      <c r="K38" s="21">
        <v>0.1990625</v>
      </c>
      <c r="L38" s="21">
        <v>1</v>
      </c>
    </row>
    <row r="39" spans="1:12" s="21" customFormat="1" ht="61.5" customHeight="1" x14ac:dyDescent="0.2">
      <c r="A39" s="33">
        <f>IF(H39=0,0,MAX($A$19:A38)+1)</f>
        <v>10</v>
      </c>
      <c r="B39" s="32" t="s">
        <v>46</v>
      </c>
      <c r="C39" s="28" t="s">
        <v>63</v>
      </c>
      <c r="D39" s="26">
        <v>0</v>
      </c>
      <c r="E39" s="26">
        <v>0</v>
      </c>
      <c r="F39" s="26">
        <v>0</v>
      </c>
      <c r="G39" s="26">
        <v>4.7098367346938765</v>
      </c>
      <c r="H39" s="26">
        <f t="shared" ref="H39:H40" si="0">G39</f>
        <v>4.7098367346938765</v>
      </c>
      <c r="I39" s="44"/>
    </row>
    <row r="40" spans="1:12" s="21" customFormat="1" ht="48" x14ac:dyDescent="0.15">
      <c r="A40" s="33">
        <f>IF(H40=0,0,MAX($A$19:A39)+1)</f>
        <v>11</v>
      </c>
      <c r="B40" s="18" t="s">
        <v>48</v>
      </c>
      <c r="C40" s="19" t="s">
        <v>49</v>
      </c>
      <c r="D40" s="26">
        <v>0</v>
      </c>
      <c r="E40" s="26">
        <v>0</v>
      </c>
      <c r="F40" s="26">
        <v>0</v>
      </c>
      <c r="G40" s="26">
        <v>6.65</v>
      </c>
      <c r="H40" s="26">
        <f t="shared" si="0"/>
        <v>6.65</v>
      </c>
    </row>
    <row r="41" spans="1:12" s="3" customFormat="1" ht="14.25" x14ac:dyDescent="0.2">
      <c r="A41" s="5"/>
      <c r="B41" s="71" t="s">
        <v>20</v>
      </c>
      <c r="C41" s="72"/>
      <c r="D41" s="29">
        <f>SUM(D35:D40)</f>
        <v>0</v>
      </c>
      <c r="E41" s="29">
        <f>SUM(E35:E40)</f>
        <v>0</v>
      </c>
      <c r="F41" s="29">
        <f>SUM(F35:F40)</f>
        <v>0</v>
      </c>
      <c r="G41" s="29">
        <f>SUM(G35:G40)</f>
        <v>69.433907142857151</v>
      </c>
      <c r="H41" s="29">
        <f>SUM(H35:H40)</f>
        <v>69.433907142857151</v>
      </c>
    </row>
    <row r="42" spans="1:12" s="3" customFormat="1" ht="14.25" x14ac:dyDescent="0.2">
      <c r="A42" s="5"/>
      <c r="B42" s="73" t="s">
        <v>21</v>
      </c>
      <c r="C42" s="74"/>
      <c r="D42" s="29">
        <f>D41+D33+D27</f>
        <v>809.67081000000007</v>
      </c>
      <c r="E42" s="29">
        <f>E41+E33+E27</f>
        <v>15.70044</v>
      </c>
      <c r="F42" s="29">
        <f>F41+F33+F27</f>
        <v>32.573750000000004</v>
      </c>
      <c r="G42" s="29">
        <f>G41+G33+G27</f>
        <v>77.494447142857155</v>
      </c>
      <c r="H42" s="29">
        <f>H41+H33+H27</f>
        <v>935.43944714285715</v>
      </c>
    </row>
    <row r="43" spans="1:12" s="21" customFormat="1" ht="12" x14ac:dyDescent="0.15">
      <c r="A43" s="66" t="s">
        <v>30</v>
      </c>
      <c r="B43" s="67"/>
      <c r="C43" s="67"/>
      <c r="D43" s="67"/>
      <c r="E43" s="67"/>
      <c r="F43" s="67"/>
      <c r="G43" s="67"/>
      <c r="H43" s="68"/>
    </row>
    <row r="44" spans="1:12" s="21" customFormat="1" ht="12.75" x14ac:dyDescent="0.15">
      <c r="A44" s="22"/>
      <c r="B44" s="24"/>
      <c r="C44" s="25"/>
      <c r="D44" s="26"/>
      <c r="E44" s="26"/>
      <c r="F44" s="26"/>
      <c r="G44" s="26"/>
      <c r="H44" s="26"/>
    </row>
    <row r="45" spans="1:12" s="21" customFormat="1" ht="12.75" x14ac:dyDescent="0.15">
      <c r="A45" s="22"/>
      <c r="B45" s="24"/>
      <c r="C45" s="25"/>
      <c r="D45" s="26"/>
      <c r="E45" s="26"/>
      <c r="F45" s="26"/>
      <c r="G45" s="26"/>
      <c r="H45" s="26"/>
    </row>
    <row r="46" spans="1:12" s="21" customFormat="1" ht="25.5" customHeight="1" x14ac:dyDescent="0.15">
      <c r="A46" s="17"/>
      <c r="B46" s="71" t="s">
        <v>31</v>
      </c>
      <c r="C46" s="72"/>
      <c r="D46" s="26"/>
      <c r="E46" s="26"/>
      <c r="F46" s="26"/>
      <c r="G46" s="26"/>
      <c r="H46" s="26"/>
    </row>
    <row r="47" spans="1:12" s="21" customFormat="1" ht="51" customHeight="1" x14ac:dyDescent="0.15">
      <c r="A47" s="66" t="s">
        <v>42</v>
      </c>
      <c r="B47" s="67"/>
      <c r="C47" s="67"/>
      <c r="D47" s="67"/>
      <c r="E47" s="67"/>
      <c r="F47" s="67"/>
      <c r="G47" s="67"/>
      <c r="H47" s="68"/>
    </row>
    <row r="48" spans="1:12" s="21" customFormat="1" ht="14.25" x14ac:dyDescent="0.2">
      <c r="A48" s="22"/>
      <c r="B48" s="23"/>
      <c r="C48" s="25"/>
      <c r="D48" s="26"/>
      <c r="E48" s="26"/>
      <c r="F48" s="26"/>
      <c r="G48" s="26"/>
      <c r="H48" s="26"/>
      <c r="I48" s="44"/>
    </row>
    <row r="49" spans="1:20" s="21" customFormat="1" ht="107.25" customHeight="1" x14ac:dyDescent="0.15">
      <c r="A49" s="17"/>
      <c r="B49" s="71" t="s">
        <v>43</v>
      </c>
      <c r="C49" s="72"/>
      <c r="D49" s="26"/>
      <c r="E49" s="26"/>
      <c r="F49" s="26"/>
      <c r="G49" s="26"/>
      <c r="H49" s="26"/>
    </row>
    <row r="50" spans="1:20" s="3" customFormat="1" ht="14.25" x14ac:dyDescent="0.2">
      <c r="A50" s="5"/>
      <c r="B50" s="73" t="s">
        <v>32</v>
      </c>
      <c r="C50" s="74"/>
      <c r="D50" s="29">
        <f>ROUND(D49+D46+D42,5)</f>
        <v>809.67080999999996</v>
      </c>
      <c r="E50" s="29">
        <f t="shared" ref="E50:G50" si="1">ROUND(E49+E46+E42,5)</f>
        <v>15.70044</v>
      </c>
      <c r="F50" s="29">
        <f t="shared" si="1"/>
        <v>32.573749999999997</v>
      </c>
      <c r="G50" s="29">
        <f t="shared" si="1"/>
        <v>77.494450000000001</v>
      </c>
      <c r="H50" s="29">
        <f>G50+F50+E50+D50</f>
        <v>935.43944999999997</v>
      </c>
      <c r="K50" s="45"/>
      <c r="L50" s="45"/>
      <c r="M50" s="45"/>
      <c r="N50" s="45"/>
      <c r="O50" s="45"/>
      <c r="P50" s="45"/>
    </row>
    <row r="51" spans="1:20" s="3" customFormat="1" ht="14.25" x14ac:dyDescent="0.2">
      <c r="A51" s="66" t="s">
        <v>22</v>
      </c>
      <c r="B51" s="67"/>
      <c r="C51" s="67"/>
      <c r="D51" s="67"/>
      <c r="E51" s="67"/>
      <c r="F51" s="67"/>
      <c r="G51" s="67"/>
      <c r="H51" s="68"/>
      <c r="K51" s="45"/>
      <c r="L51" s="45"/>
      <c r="M51" s="45"/>
      <c r="N51" s="45"/>
      <c r="O51" s="45"/>
      <c r="P51" s="45"/>
    </row>
    <row r="52" spans="1:20" s="3" customFormat="1" ht="24" x14ac:dyDescent="0.2">
      <c r="A52" s="22">
        <f>IF(H52=0,0,MAX($A$19:A51)+1)</f>
        <v>12</v>
      </c>
      <c r="B52" s="24" t="s">
        <v>44</v>
      </c>
      <c r="C52" s="19" t="s">
        <v>33</v>
      </c>
      <c r="D52" s="26">
        <f>ROUND(D50*3%,5)</f>
        <v>24.290120000000002</v>
      </c>
      <c r="E52" s="26">
        <f t="shared" ref="E52:G52" si="2">ROUND(E50*3%,5)</f>
        <v>0.47100999999999998</v>
      </c>
      <c r="F52" s="26">
        <f t="shared" si="2"/>
        <v>0.97721000000000002</v>
      </c>
      <c r="G52" s="26">
        <f>ROUND(G50*3%,5)+0.00001</f>
        <v>2.32484</v>
      </c>
      <c r="H52" s="26">
        <f t="shared" ref="E52:H52" si="3">ROUND(H50*3%,5)</f>
        <v>28.063179999999999</v>
      </c>
      <c r="K52" s="45"/>
      <c r="L52" s="45"/>
      <c r="M52" s="45"/>
      <c r="N52" s="45"/>
      <c r="O52" s="45"/>
      <c r="P52" s="45"/>
    </row>
    <row r="53" spans="1:20" s="3" customFormat="1" ht="14.25" x14ac:dyDescent="0.2">
      <c r="A53" s="30"/>
      <c r="B53" s="75" t="s">
        <v>39</v>
      </c>
      <c r="C53" s="76"/>
      <c r="D53" s="31">
        <f>D52</f>
        <v>24.290120000000002</v>
      </c>
      <c r="E53" s="31">
        <f t="shared" ref="E53:H53" si="4">E52</f>
        <v>0.47100999999999998</v>
      </c>
      <c r="F53" s="31">
        <f t="shared" si="4"/>
        <v>0.97721000000000002</v>
      </c>
      <c r="G53" s="31">
        <f t="shared" si="4"/>
        <v>2.32484</v>
      </c>
      <c r="H53" s="31">
        <f t="shared" si="4"/>
        <v>28.063179999999999</v>
      </c>
      <c r="K53" s="45"/>
      <c r="L53" s="45"/>
      <c r="M53" s="45"/>
      <c r="N53" s="45"/>
      <c r="O53" s="45"/>
      <c r="P53" s="45"/>
    </row>
    <row r="54" spans="1:20" s="3" customFormat="1" ht="14.25" x14ac:dyDescent="0.2">
      <c r="A54" s="30"/>
      <c r="B54" s="77" t="s">
        <v>40</v>
      </c>
      <c r="C54" s="78"/>
      <c r="D54" s="31">
        <f>D53+D50</f>
        <v>833.96092999999996</v>
      </c>
      <c r="E54" s="31">
        <f t="shared" ref="E54:H54" si="5">E53+E50</f>
        <v>16.17145</v>
      </c>
      <c r="F54" s="31">
        <f t="shared" si="5"/>
        <v>33.550959999999996</v>
      </c>
      <c r="G54" s="31">
        <f t="shared" si="5"/>
        <v>79.819289999999995</v>
      </c>
      <c r="H54" s="31">
        <f t="shared" si="5"/>
        <v>963.50262999999995</v>
      </c>
      <c r="I54" s="44"/>
      <c r="K54" s="45"/>
      <c r="L54" s="45"/>
      <c r="M54" s="45"/>
      <c r="N54" s="45"/>
      <c r="O54" s="45"/>
      <c r="P54" s="45"/>
    </row>
    <row r="55" spans="1:20" s="3" customFormat="1" ht="14.25" x14ac:dyDescent="0.2">
      <c r="A55" s="66" t="s">
        <v>23</v>
      </c>
      <c r="B55" s="67"/>
      <c r="C55" s="67"/>
      <c r="D55" s="67"/>
      <c r="E55" s="67"/>
      <c r="F55" s="67"/>
      <c r="G55" s="67"/>
      <c r="H55" s="68"/>
      <c r="I55" s="44"/>
      <c r="K55" s="45"/>
      <c r="L55" s="45"/>
      <c r="M55" s="45"/>
      <c r="N55" s="45"/>
      <c r="O55" s="45"/>
      <c r="P55" s="45"/>
    </row>
    <row r="56" spans="1:20" s="3" customFormat="1" ht="14.25" x14ac:dyDescent="0.2">
      <c r="A56" s="22">
        <f>IF(H56=0,0,MAX($A$19:A55)+1)</f>
        <v>13</v>
      </c>
      <c r="B56" s="4" t="s">
        <v>34</v>
      </c>
      <c r="C56" s="27" t="s">
        <v>35</v>
      </c>
      <c r="D56" s="26">
        <f t="shared" ref="D56:H56" si="6">ROUND((D54)*0.22,5)</f>
        <v>183.47139999999999</v>
      </c>
      <c r="E56" s="26">
        <f t="shared" si="6"/>
        <v>3.5577200000000002</v>
      </c>
      <c r="F56" s="26">
        <f t="shared" si="6"/>
        <v>7.3812100000000003</v>
      </c>
      <c r="G56" s="26">
        <f>ROUND((G54)*0.22,5)+0.00001</f>
        <v>17.56025</v>
      </c>
      <c r="H56" s="26">
        <f t="shared" si="6"/>
        <v>211.97058000000001</v>
      </c>
      <c r="I56" s="44"/>
      <c r="K56" s="45"/>
      <c r="L56" s="45"/>
      <c r="M56" s="45"/>
      <c r="N56" s="45"/>
      <c r="O56" s="45">
        <f>ВЛ10!H57+'ВЛ0,4'!H56+ЩУ!H57+ЩР!H57</f>
        <v>211.97057999999998</v>
      </c>
      <c r="P56" s="45">
        <f t="shared" ref="P56:P57" si="7">H56-O56</f>
        <v>0</v>
      </c>
    </row>
    <row r="57" spans="1:20" s="3" customFormat="1" ht="14.25" x14ac:dyDescent="0.2">
      <c r="A57" s="5"/>
      <c r="B57" s="71" t="s">
        <v>24</v>
      </c>
      <c r="C57" s="72"/>
      <c r="D57" s="29">
        <f>D56</f>
        <v>183.47139999999999</v>
      </c>
      <c r="E57" s="29">
        <f t="shared" ref="E57:H57" si="8">E56</f>
        <v>3.5577200000000002</v>
      </c>
      <c r="F57" s="29">
        <f t="shared" si="8"/>
        <v>7.3812100000000003</v>
      </c>
      <c r="G57" s="29">
        <f t="shared" si="8"/>
        <v>17.56025</v>
      </c>
      <c r="H57" s="29">
        <f t="shared" si="8"/>
        <v>211.97058000000001</v>
      </c>
      <c r="K57" s="45"/>
      <c r="L57" s="45"/>
      <c r="M57" s="45"/>
      <c r="N57" s="45"/>
      <c r="O57" s="45">
        <f>ВЛ10!H58+'ВЛ0,4'!H57+ЩУ!H58+ЩР!H58</f>
        <v>211.97057999999998</v>
      </c>
      <c r="P57" s="45">
        <f t="shared" si="7"/>
        <v>0</v>
      </c>
    </row>
    <row r="58" spans="1:20" s="3" customFormat="1" ht="14.25" x14ac:dyDescent="0.2">
      <c r="A58" s="5"/>
      <c r="B58" s="73" t="s">
        <v>25</v>
      </c>
      <c r="C58" s="74"/>
      <c r="D58" s="29">
        <f>D57+D54</f>
        <v>1017.43233</v>
      </c>
      <c r="E58" s="29">
        <f t="shared" ref="E58:G58" si="9">E57+E54</f>
        <v>19.72917</v>
      </c>
      <c r="F58" s="29">
        <f t="shared" si="9"/>
        <v>40.932169999999999</v>
      </c>
      <c r="G58" s="29">
        <f t="shared" si="9"/>
        <v>97.379539999999992</v>
      </c>
      <c r="H58" s="29">
        <f>ROUND((G58+F58+E58+D58),5)</f>
        <v>1175.4732100000001</v>
      </c>
      <c r="I58" s="44"/>
      <c r="K58" s="45"/>
      <c r="L58" s="45"/>
      <c r="M58" s="45"/>
      <c r="N58" s="45"/>
      <c r="O58" s="45">
        <f>ВЛ10!H59+'ВЛ0,4'!H58+ЩУ!H59+ЩР!H59</f>
        <v>1175.4732100000001</v>
      </c>
      <c r="P58" s="45">
        <f>H58-O58</f>
        <v>0</v>
      </c>
    </row>
    <row r="59" spans="1:20" s="48" customFormat="1" ht="12" x14ac:dyDescent="0.2">
      <c r="A59" s="46"/>
      <c r="B59" s="47"/>
      <c r="D59" s="49"/>
      <c r="E59" s="49"/>
      <c r="F59" s="49"/>
      <c r="G59" s="49"/>
      <c r="H59" s="47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</row>
    <row r="60" spans="1:20" s="48" customFormat="1" ht="12" x14ac:dyDescent="0.2">
      <c r="A60" s="46"/>
      <c r="B60" s="51" t="s">
        <v>67</v>
      </c>
      <c r="C60" s="51" t="s">
        <v>68</v>
      </c>
      <c r="D60" s="52"/>
      <c r="E60" s="53" t="s">
        <v>69</v>
      </c>
      <c r="F60" s="53"/>
      <c r="G60" s="53"/>
      <c r="H60" s="54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</row>
    <row r="61" spans="1:20" s="48" customFormat="1" ht="12" x14ac:dyDescent="0.2">
      <c r="A61" s="46"/>
      <c r="B61" s="51"/>
      <c r="C61" s="51"/>
      <c r="D61" s="47"/>
      <c r="E61" s="47"/>
      <c r="F61" s="55" t="s">
        <v>70</v>
      </c>
      <c r="G61" s="47"/>
      <c r="H61" s="46"/>
      <c r="J61" s="50"/>
      <c r="K61" s="50"/>
      <c r="L61" s="50"/>
      <c r="M61" s="56"/>
      <c r="N61" s="56"/>
      <c r="O61" s="56"/>
      <c r="P61" s="56"/>
      <c r="Q61" s="56"/>
      <c r="R61" s="56"/>
      <c r="S61" s="50"/>
      <c r="T61" s="50"/>
    </row>
    <row r="62" spans="1:20" s="48" customFormat="1" ht="12" x14ac:dyDescent="0.2">
      <c r="A62" s="46"/>
      <c r="B62" s="51"/>
      <c r="C62" s="51"/>
      <c r="D62" s="47"/>
      <c r="E62" s="47"/>
      <c r="F62" s="55"/>
      <c r="G62" s="47"/>
      <c r="H62" s="46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</row>
    <row r="63" spans="1:20" s="48" customFormat="1" ht="12" x14ac:dyDescent="0.2">
      <c r="A63" s="46"/>
      <c r="B63" s="47"/>
      <c r="D63" s="47"/>
      <c r="E63" s="47"/>
      <c r="F63" s="47"/>
      <c r="G63" s="47"/>
      <c r="H63" s="46"/>
      <c r="J63" s="50"/>
      <c r="K63" s="50"/>
      <c r="L63" s="50"/>
      <c r="M63" s="56"/>
      <c r="N63" s="56"/>
      <c r="O63" s="56"/>
      <c r="P63" s="56"/>
      <c r="Q63" s="50"/>
      <c r="R63" s="50"/>
      <c r="S63" s="50"/>
      <c r="T63" s="50"/>
    </row>
    <row r="64" spans="1:20" s="48" customFormat="1" ht="12" x14ac:dyDescent="0.2">
      <c r="A64" s="46"/>
      <c r="B64" s="51" t="s">
        <v>71</v>
      </c>
      <c r="C64" s="51" t="s">
        <v>72</v>
      </c>
      <c r="D64" s="53"/>
      <c r="E64" s="52" t="s">
        <v>73</v>
      </c>
      <c r="F64" s="53"/>
      <c r="G64" s="53"/>
      <c r="H64" s="54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</row>
    <row r="65" spans="1:20" s="48" customFormat="1" ht="12" x14ac:dyDescent="0.2">
      <c r="A65" s="46"/>
      <c r="B65" s="51"/>
      <c r="C65" s="51"/>
      <c r="D65" s="47"/>
      <c r="E65" s="47"/>
      <c r="F65" s="55" t="s">
        <v>70</v>
      </c>
      <c r="G65" s="47"/>
      <c r="H65" s="46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</row>
    <row r="66" spans="1:20" s="48" customFormat="1" ht="12" x14ac:dyDescent="0.2">
      <c r="A66" s="46"/>
      <c r="B66" s="51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</row>
    <row r="67" spans="1:20" s="48" customFormat="1" ht="12" x14ac:dyDescent="0.2">
      <c r="A67" s="57"/>
      <c r="B67" s="57"/>
      <c r="C67" s="58"/>
      <c r="D67" s="58"/>
      <c r="E67" s="58"/>
      <c r="F67" s="58"/>
      <c r="G67" s="58"/>
      <c r="H67" s="58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</row>
    <row r="68" spans="1:20" s="48" customFormat="1" ht="12" x14ac:dyDescent="0.2">
      <c r="A68" s="57"/>
      <c r="B68" s="57"/>
      <c r="C68" s="58"/>
      <c r="D68" s="58"/>
      <c r="E68" s="58"/>
      <c r="F68" s="58"/>
      <c r="G68" s="58"/>
      <c r="H68" s="58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</row>
    <row r="69" spans="1:20" s="48" customFormat="1" x14ac:dyDescent="0.2"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</row>
    <row r="70" spans="1:20" s="48" customFormat="1" ht="12.75" x14ac:dyDescent="0.2">
      <c r="C70" s="59"/>
      <c r="D70" s="60" t="s">
        <v>74</v>
      </c>
      <c r="E70" s="60" t="s">
        <v>75</v>
      </c>
      <c r="F70" s="60" t="s">
        <v>76</v>
      </c>
      <c r="G70" s="60" t="s">
        <v>77</v>
      </c>
      <c r="H70" s="60" t="s">
        <v>78</v>
      </c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</row>
    <row r="71" spans="1:20" s="48" customFormat="1" ht="12" customHeight="1" x14ac:dyDescent="0.2">
      <c r="C71" s="61" t="s">
        <v>79</v>
      </c>
      <c r="D71" s="62">
        <f>ВЛ10!D55+ВЛ10!E55</f>
        <v>380.56097</v>
      </c>
      <c r="E71" s="62">
        <f>ВЛ10!F55</f>
        <v>0</v>
      </c>
      <c r="F71" s="62">
        <f>ВЛ10!G36*1.03</f>
        <v>16.596781400000001</v>
      </c>
      <c r="G71" s="62">
        <f>ВЛ10!G55-F71</f>
        <v>14.553398599999998</v>
      </c>
      <c r="H71" s="62">
        <f>ROUND(SUM(D71:G71),5)</f>
        <v>411.71114999999998</v>
      </c>
      <c r="I71" s="50">
        <f>ВЛ10!H55</f>
        <v>411.71114999999998</v>
      </c>
      <c r="J71" s="50"/>
      <c r="K71" s="50"/>
      <c r="L71" s="50"/>
      <c r="Q71" s="56"/>
      <c r="R71" s="50"/>
      <c r="S71" s="50"/>
      <c r="T71" s="50"/>
    </row>
    <row r="72" spans="1:20" s="48" customFormat="1" ht="12.75" x14ac:dyDescent="0.2">
      <c r="C72" s="61" t="s">
        <v>80</v>
      </c>
      <c r="D72" s="62">
        <f>'ВЛ0,4'!D54+'ВЛ0,4'!E54</f>
        <v>447.96234000000004</v>
      </c>
      <c r="E72" s="62">
        <f>'ВЛ0,4'!F54</f>
        <v>0</v>
      </c>
      <c r="F72" s="62">
        <f>'ВЛ0,4'!G36*1.03</f>
        <v>14.112720100000001</v>
      </c>
      <c r="G72" s="62">
        <f>'ВЛ0,4'!G54-F72</f>
        <v>29.705249899999995</v>
      </c>
      <c r="H72" s="62">
        <f t="shared" ref="H72:H74" si="10">ROUND(SUM(D72:G72),5)</f>
        <v>491.78030999999999</v>
      </c>
      <c r="I72" s="50">
        <f>'ВЛ0,4'!H54</f>
        <v>491.78030999999999</v>
      </c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</row>
    <row r="73" spans="1:20" s="48" customFormat="1" ht="12.75" x14ac:dyDescent="0.2">
      <c r="C73" s="61" t="s">
        <v>81</v>
      </c>
      <c r="D73" s="62">
        <f>ЩУ!D55+ЩУ!E55</f>
        <v>6.3532299999999999</v>
      </c>
      <c r="E73" s="62">
        <f>ЩУ!F55</f>
        <v>24.392890000000001</v>
      </c>
      <c r="F73" s="62">
        <v>0</v>
      </c>
      <c r="G73" s="62">
        <f>ЩУ!G57</f>
        <v>0</v>
      </c>
      <c r="H73" s="62">
        <f t="shared" si="10"/>
        <v>30.746120000000001</v>
      </c>
      <c r="I73" s="50">
        <f>ЩУ!H55</f>
        <v>30.746119999999998</v>
      </c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</row>
    <row r="74" spans="1:20" s="48" customFormat="1" ht="12.75" x14ac:dyDescent="0.2">
      <c r="C74" s="61" t="s">
        <v>82</v>
      </c>
      <c r="D74" s="62">
        <f>ЩР!D55+ЩР!E55</f>
        <v>15.255839999999999</v>
      </c>
      <c r="E74" s="62">
        <f>ЩР!F55</f>
        <v>9.1580700000000004</v>
      </c>
      <c r="F74" s="62">
        <v>0</v>
      </c>
      <c r="G74" s="62">
        <f>ЩР!G55</f>
        <v>4.85114</v>
      </c>
      <c r="H74" s="62">
        <f t="shared" si="10"/>
        <v>29.265049999999999</v>
      </c>
      <c r="I74" s="50">
        <f>ЩР!H55</f>
        <v>29.265049999999999</v>
      </c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</row>
    <row r="75" spans="1:20" s="48" customFormat="1" ht="12.75" x14ac:dyDescent="0.2">
      <c r="A75" s="63"/>
      <c r="B75" s="63"/>
      <c r="C75" s="63"/>
      <c r="D75" s="64"/>
      <c r="E75" s="64"/>
      <c r="F75" s="64"/>
      <c r="G75" s="64"/>
      <c r="H75" s="64">
        <f>SUM(H71:H74)</f>
        <v>963.50262999999995</v>
      </c>
      <c r="I75" s="65">
        <f>H54</f>
        <v>963.50262999999995</v>
      </c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</row>
    <row r="76" spans="1:20" s="48" customFormat="1" ht="12" x14ac:dyDescent="0.2">
      <c r="A76" s="57"/>
      <c r="B76" s="57"/>
      <c r="C76" s="57"/>
      <c r="D76" s="57"/>
      <c r="E76" s="57"/>
      <c r="F76" s="57"/>
      <c r="G76" s="57"/>
      <c r="H76" s="57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</row>
    <row r="77" spans="1:20" s="48" customFormat="1" x14ac:dyDescent="0.2"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</row>
    <row r="78" spans="1:20" s="48" customFormat="1" x14ac:dyDescent="0.2"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 s="48" customFormat="1" x14ac:dyDescent="0.2"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 s="48" customFormat="1" x14ac:dyDescent="0.2"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</row>
    <row r="81" spans="9:20" s="48" customFormat="1" x14ac:dyDescent="0.2"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</row>
    <row r="82" spans="9:20" s="48" customFormat="1" x14ac:dyDescent="0.2"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</row>
    <row r="83" spans="9:20" s="48" customFormat="1" x14ac:dyDescent="0.2"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</row>
    <row r="84" spans="9:20" s="48" customFormat="1" x14ac:dyDescent="0.2"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</row>
    <row r="85" spans="9:20" s="48" customFormat="1" x14ac:dyDescent="0.2"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</row>
  </sheetData>
  <mergeCells count="35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57:C57"/>
    <mergeCell ref="B58:C58"/>
    <mergeCell ref="A34:H34"/>
    <mergeCell ref="B41:C41"/>
    <mergeCell ref="B42:C42"/>
    <mergeCell ref="A51:H51"/>
    <mergeCell ref="A55:H55"/>
    <mergeCell ref="A47:H47"/>
    <mergeCell ref="B49:C49"/>
    <mergeCell ref="B50:C50"/>
    <mergeCell ref="B53:C53"/>
    <mergeCell ref="B54:C54"/>
    <mergeCell ref="A25:H25"/>
    <mergeCell ref="B27:C27"/>
    <mergeCell ref="A43:H43"/>
    <mergeCell ref="B46:C46"/>
    <mergeCell ref="A28:H28"/>
    <mergeCell ref="B33:C33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4"/>
  <sheetViews>
    <sheetView view="pageBreakPreview" topLeftCell="A42" zoomScale="90" zoomScaleNormal="90" zoomScaleSheetLayoutView="90" workbookViewId="0">
      <selection activeCell="H57" sqref="H57"/>
    </sheetView>
  </sheetViews>
  <sheetFormatPr defaultColWidth="12.796875" defaultRowHeight="11.25" x14ac:dyDescent="0.2"/>
  <cols>
    <col min="1" max="1" width="9.3984375" style="1" customWidth="1"/>
    <col min="2" max="2" width="31.19921875" style="1" customWidth="1"/>
    <col min="3" max="3" width="48" style="1" customWidth="1"/>
    <col min="4" max="8" width="27.796875" style="1" customWidth="1"/>
    <col min="9" max="16384" width="12.796875" style="1"/>
  </cols>
  <sheetData>
    <row r="1" spans="1:8" x14ac:dyDescent="0.2">
      <c r="H1" s="6" t="s">
        <v>3</v>
      </c>
    </row>
    <row r="2" spans="1:8" ht="12.75" customHeight="1" x14ac:dyDescent="0.2">
      <c r="A2" s="7"/>
      <c r="B2" s="7"/>
      <c r="C2" s="7"/>
      <c r="D2" s="7"/>
      <c r="E2" s="7"/>
      <c r="F2" s="7"/>
      <c r="G2" s="7"/>
      <c r="H2" s="8" t="s">
        <v>4</v>
      </c>
    </row>
    <row r="3" spans="1:8" ht="12.75" customHeight="1" x14ac:dyDescent="0.2">
      <c r="A3" s="7"/>
      <c r="B3" s="7"/>
      <c r="C3" s="7"/>
      <c r="D3" s="7"/>
      <c r="E3" s="7"/>
      <c r="F3" s="7"/>
      <c r="G3" s="7"/>
      <c r="H3" s="6"/>
    </row>
    <row r="4" spans="1:8" ht="14.25" customHeight="1" x14ac:dyDescent="0.2">
      <c r="A4" s="7"/>
      <c r="B4" s="7" t="s">
        <v>1</v>
      </c>
      <c r="C4" s="89" t="s">
        <v>41</v>
      </c>
      <c r="D4" s="89"/>
      <c r="E4" s="89"/>
      <c r="F4" s="89"/>
      <c r="G4" s="89"/>
      <c r="H4" s="7"/>
    </row>
    <row r="5" spans="1:8" ht="14.25" customHeight="1" x14ac:dyDescent="0.2">
      <c r="A5" s="7"/>
      <c r="B5" s="7"/>
      <c r="C5" s="90" t="s">
        <v>2</v>
      </c>
      <c r="D5" s="90"/>
      <c r="E5" s="90"/>
      <c r="F5" s="90"/>
      <c r="G5" s="90"/>
      <c r="H5" s="7"/>
    </row>
    <row r="6" spans="1:8" ht="27" customHeight="1" x14ac:dyDescent="0.2">
      <c r="A6" s="7"/>
      <c r="B6" s="7" t="s">
        <v>5</v>
      </c>
      <c r="C6" s="38"/>
      <c r="D6" s="38"/>
      <c r="E6" s="38"/>
      <c r="F6" s="38"/>
      <c r="G6" s="38"/>
      <c r="H6" s="7"/>
    </row>
    <row r="7" spans="1:8" x14ac:dyDescent="0.2">
      <c r="A7" s="7"/>
      <c r="B7" s="7"/>
      <c r="C7" s="38"/>
      <c r="D7" s="38"/>
      <c r="E7" s="38"/>
      <c r="F7" s="38"/>
      <c r="G7" s="38"/>
      <c r="H7" s="7"/>
    </row>
    <row r="8" spans="1:8" x14ac:dyDescent="0.2">
      <c r="A8" s="7"/>
      <c r="B8" s="10" t="str">
        <f>CONCATENATE("Сводный сметный расчет сметной стоимостью  ",H59," тыс.руб.")</f>
        <v>Сводный сметный расчет сметной стоимостью  502,2876 тыс.руб.</v>
      </c>
      <c r="C8" s="38"/>
      <c r="D8" s="38"/>
      <c r="E8" s="38"/>
      <c r="F8" s="38"/>
      <c r="G8" s="38"/>
      <c r="H8" s="7"/>
    </row>
    <row r="9" spans="1:8" x14ac:dyDescent="0.2">
      <c r="A9" s="7"/>
      <c r="B9" s="7"/>
      <c r="C9" s="91"/>
      <c r="D9" s="91"/>
      <c r="E9" s="91"/>
      <c r="F9" s="91"/>
      <c r="G9" s="91"/>
      <c r="H9" s="7"/>
    </row>
    <row r="10" spans="1:8" ht="18" x14ac:dyDescent="0.25">
      <c r="A10" s="11"/>
      <c r="B10" s="11"/>
      <c r="C10" s="90" t="s">
        <v>6</v>
      </c>
      <c r="D10" s="90"/>
      <c r="E10" s="90"/>
      <c r="F10" s="90"/>
      <c r="G10" s="90"/>
      <c r="H10" s="11"/>
    </row>
    <row r="11" spans="1:8" ht="18" x14ac:dyDescent="0.25">
      <c r="A11" s="11"/>
      <c r="B11" s="11"/>
      <c r="C11" s="38"/>
      <c r="D11" s="38"/>
      <c r="E11" s="38"/>
      <c r="F11" s="38"/>
      <c r="G11" s="38"/>
      <c r="H11" s="11"/>
    </row>
    <row r="12" spans="1:8" ht="18" x14ac:dyDescent="0.25">
      <c r="A12" s="11"/>
      <c r="B12" s="92" t="s">
        <v>7</v>
      </c>
      <c r="C12" s="92"/>
      <c r="D12" s="92"/>
      <c r="E12" s="92"/>
      <c r="F12" s="92"/>
      <c r="G12" s="92"/>
      <c r="H12" s="11"/>
    </row>
    <row r="13" spans="1:8" ht="18" x14ac:dyDescent="0.25">
      <c r="A13" s="11"/>
      <c r="B13" s="11"/>
      <c r="C13" s="38"/>
      <c r="D13" s="38"/>
      <c r="E13" s="38"/>
      <c r="F13" s="38"/>
      <c r="G13" s="38"/>
      <c r="H13" s="11"/>
    </row>
    <row r="14" spans="1:8" ht="18" x14ac:dyDescent="0.25">
      <c r="A14" s="11"/>
      <c r="B14" s="11"/>
      <c r="C14" s="38"/>
      <c r="D14" s="38"/>
      <c r="E14" s="38"/>
      <c r="F14" s="38"/>
      <c r="G14" s="38"/>
      <c r="H14" s="11"/>
    </row>
    <row r="15" spans="1:8" ht="18" x14ac:dyDescent="0.25">
      <c r="A15" s="11"/>
      <c r="B15" s="11"/>
      <c r="C15" s="38"/>
      <c r="D15" s="38"/>
      <c r="E15" s="38"/>
      <c r="F15" s="38"/>
      <c r="G15" s="38"/>
      <c r="H15" s="11"/>
    </row>
    <row r="16" spans="1:8" ht="24.75" customHeight="1" x14ac:dyDescent="0.2">
      <c r="A16" s="37"/>
      <c r="B16" s="79" t="s">
        <v>54</v>
      </c>
      <c r="C16" s="80"/>
      <c r="D16" s="80"/>
      <c r="E16" s="80"/>
      <c r="F16" s="80"/>
      <c r="G16" s="80"/>
      <c r="H16" s="37"/>
    </row>
    <row r="17" spans="1:8" x14ac:dyDescent="0.2">
      <c r="A17" s="12"/>
      <c r="B17" s="81" t="s">
        <v>8</v>
      </c>
      <c r="C17" s="81"/>
      <c r="D17" s="81"/>
      <c r="E17" s="81"/>
      <c r="F17" s="81"/>
      <c r="G17" s="81"/>
      <c r="H17" s="12"/>
    </row>
    <row r="18" spans="1:8" x14ac:dyDescent="0.2">
      <c r="A18" s="7"/>
      <c r="B18" s="7"/>
      <c r="C18" s="7"/>
      <c r="D18" s="13"/>
      <c r="E18" s="13"/>
      <c r="F18" s="13"/>
      <c r="G18" s="14"/>
      <c r="H18" s="14"/>
    </row>
    <row r="19" spans="1:8" x14ac:dyDescent="0.2">
      <c r="A19" s="15"/>
      <c r="B19" s="82" t="s">
        <v>47</v>
      </c>
      <c r="C19" s="82"/>
      <c r="D19" s="82"/>
      <c r="E19" s="82"/>
      <c r="F19" s="82"/>
      <c r="G19" s="82"/>
      <c r="H19" s="82"/>
    </row>
    <row r="20" spans="1:8" x14ac:dyDescent="0.2">
      <c r="A20" s="7"/>
      <c r="B20" s="7"/>
      <c r="C20" s="7"/>
      <c r="D20" s="38"/>
      <c r="E20" s="38"/>
      <c r="F20" s="38"/>
      <c r="G20" s="38"/>
      <c r="H20" s="38"/>
    </row>
    <row r="21" spans="1:8" x14ac:dyDescent="0.2">
      <c r="A21" s="83" t="s">
        <v>0</v>
      </c>
      <c r="B21" s="83" t="s">
        <v>9</v>
      </c>
      <c r="C21" s="83" t="s">
        <v>10</v>
      </c>
      <c r="D21" s="86" t="s">
        <v>11</v>
      </c>
      <c r="E21" s="87"/>
      <c r="F21" s="87"/>
      <c r="G21" s="87"/>
      <c r="H21" s="88"/>
    </row>
    <row r="22" spans="1:8" x14ac:dyDescent="0.2">
      <c r="A22" s="84"/>
      <c r="B22" s="84"/>
      <c r="C22" s="84"/>
      <c r="D22" s="83" t="s">
        <v>12</v>
      </c>
      <c r="E22" s="83" t="s">
        <v>13</v>
      </c>
      <c r="F22" s="83" t="s">
        <v>14</v>
      </c>
      <c r="G22" s="83" t="s">
        <v>15</v>
      </c>
      <c r="H22" s="83" t="s">
        <v>16</v>
      </c>
    </row>
    <row r="23" spans="1:8" ht="65.25" customHeight="1" x14ac:dyDescent="0.2">
      <c r="A23" s="85"/>
      <c r="B23" s="85"/>
      <c r="C23" s="85"/>
      <c r="D23" s="85"/>
      <c r="E23" s="85"/>
      <c r="F23" s="85"/>
      <c r="G23" s="85"/>
      <c r="H23" s="85"/>
    </row>
    <row r="24" spans="1:8" x14ac:dyDescent="0.2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</row>
    <row r="25" spans="1:8" s="3" customFormat="1" ht="14.25" x14ac:dyDescent="0.2">
      <c r="A25" s="66" t="s">
        <v>26</v>
      </c>
      <c r="B25" s="67"/>
      <c r="C25" s="67"/>
      <c r="D25" s="67"/>
      <c r="E25" s="67"/>
      <c r="F25" s="67"/>
      <c r="G25" s="67"/>
      <c r="H25" s="68"/>
    </row>
    <row r="26" spans="1:8" s="21" customFormat="1" ht="12" x14ac:dyDescent="0.15">
      <c r="A26" s="33"/>
      <c r="B26" s="18"/>
      <c r="C26" s="19"/>
      <c r="D26" s="26"/>
      <c r="E26" s="26"/>
      <c r="F26" s="26"/>
      <c r="G26" s="26"/>
      <c r="H26" s="26"/>
    </row>
    <row r="27" spans="1:8" s="21" customFormat="1" ht="12" x14ac:dyDescent="0.15">
      <c r="A27" s="33"/>
      <c r="B27" s="18"/>
      <c r="C27" s="19"/>
      <c r="D27" s="26"/>
      <c r="E27" s="26"/>
      <c r="F27" s="26"/>
      <c r="G27" s="26"/>
      <c r="H27" s="26"/>
    </row>
    <row r="28" spans="1:8" s="20" customFormat="1" ht="14.25" customHeight="1" x14ac:dyDescent="0.15">
      <c r="A28" s="17"/>
      <c r="B28" s="69" t="s">
        <v>28</v>
      </c>
      <c r="C28" s="70"/>
      <c r="D28" s="26">
        <f>SUM(D26:D27)</f>
        <v>0</v>
      </c>
      <c r="E28" s="26">
        <f>SUM(E26:E27)</f>
        <v>0</v>
      </c>
      <c r="F28" s="26">
        <f>SUM(F26:F27)</f>
        <v>0</v>
      </c>
      <c r="G28" s="26">
        <f>SUM(G26:G27)</f>
        <v>0</v>
      </c>
      <c r="H28" s="26">
        <f>SUM(H26:H27)</f>
        <v>0</v>
      </c>
    </row>
    <row r="29" spans="1:8" s="3" customFormat="1" ht="14.25" x14ac:dyDescent="0.2">
      <c r="A29" s="66" t="s">
        <v>17</v>
      </c>
      <c r="B29" s="67"/>
      <c r="C29" s="67"/>
      <c r="D29" s="67"/>
      <c r="E29" s="67"/>
      <c r="F29" s="67"/>
      <c r="G29" s="67"/>
      <c r="H29" s="68"/>
    </row>
    <row r="30" spans="1:8" s="21" customFormat="1" ht="12" x14ac:dyDescent="0.15">
      <c r="A30" s="33">
        <f>IF(H30=0,0,MAX($A$19:A29)+1)</f>
        <v>2</v>
      </c>
      <c r="B30" s="18" t="s">
        <v>29</v>
      </c>
      <c r="C30" s="19" t="s">
        <v>55</v>
      </c>
      <c r="D30" s="34">
        <v>369.47667000000001</v>
      </c>
      <c r="E30" s="34">
        <v>0</v>
      </c>
      <c r="F30" s="34">
        <v>0</v>
      </c>
      <c r="G30" s="34">
        <v>0</v>
      </c>
      <c r="H30" s="34">
        <v>369.47667000000001</v>
      </c>
    </row>
    <row r="31" spans="1:8" s="21" customFormat="1" ht="12" x14ac:dyDescent="0.15">
      <c r="A31" s="33"/>
      <c r="B31" s="18"/>
      <c r="C31" s="19"/>
      <c r="D31" s="34"/>
      <c r="E31" s="34"/>
      <c r="F31" s="34"/>
      <c r="G31" s="34"/>
      <c r="H31" s="34"/>
    </row>
    <row r="32" spans="1:8" s="21" customFormat="1" ht="12" x14ac:dyDescent="0.15">
      <c r="A32" s="33"/>
      <c r="B32" s="18"/>
      <c r="C32" s="19"/>
      <c r="D32" s="34"/>
      <c r="E32" s="34"/>
      <c r="F32" s="34"/>
      <c r="G32" s="34"/>
      <c r="H32" s="34"/>
    </row>
    <row r="33" spans="1:8" s="21" customFormat="1" ht="12" x14ac:dyDescent="0.15">
      <c r="A33" s="33"/>
      <c r="B33" s="18"/>
      <c r="C33" s="19"/>
      <c r="D33" s="34"/>
      <c r="E33" s="34"/>
      <c r="F33" s="34"/>
      <c r="G33" s="34"/>
      <c r="H33" s="34"/>
    </row>
    <row r="34" spans="1:8" s="3" customFormat="1" ht="14.25" x14ac:dyDescent="0.2">
      <c r="A34" s="35"/>
      <c r="B34" s="69" t="s">
        <v>18</v>
      </c>
      <c r="C34" s="70"/>
      <c r="D34" s="36">
        <f>SUM(D30:D33)</f>
        <v>369.47667000000001</v>
      </c>
      <c r="E34" s="36">
        <f>SUM(E30:E33)</f>
        <v>0</v>
      </c>
      <c r="F34" s="36">
        <f>SUM(F30:F33)</f>
        <v>0</v>
      </c>
      <c r="G34" s="36">
        <f>SUM(G30:G33)</f>
        <v>0</v>
      </c>
      <c r="H34" s="36">
        <f>SUM(H30:H33)</f>
        <v>369.47667000000001</v>
      </c>
    </row>
    <row r="35" spans="1:8" s="3" customFormat="1" ht="14.25" x14ac:dyDescent="0.2">
      <c r="A35" s="66" t="s">
        <v>19</v>
      </c>
      <c r="B35" s="67"/>
      <c r="C35" s="67"/>
      <c r="D35" s="67"/>
      <c r="E35" s="67"/>
      <c r="F35" s="67"/>
      <c r="G35" s="67"/>
      <c r="H35" s="68"/>
    </row>
    <row r="36" spans="1:8" s="21" customFormat="1" ht="12" x14ac:dyDescent="0.15">
      <c r="A36" s="33">
        <v>3</v>
      </c>
      <c r="B36" s="18" t="s">
        <v>52</v>
      </c>
      <c r="C36" s="19" t="s">
        <v>58</v>
      </c>
      <c r="D36" s="34">
        <v>0</v>
      </c>
      <c r="E36" s="34">
        <v>0</v>
      </c>
      <c r="F36" s="34">
        <v>0</v>
      </c>
      <c r="G36" s="34">
        <v>16.113379999999999</v>
      </c>
      <c r="H36" s="34">
        <v>16.113379999999999</v>
      </c>
    </row>
    <row r="37" spans="1:8" s="21" customFormat="1" ht="12" x14ac:dyDescent="0.15">
      <c r="A37" s="33"/>
      <c r="B37" s="18"/>
      <c r="C37" s="19"/>
      <c r="D37" s="34"/>
      <c r="E37" s="34"/>
      <c r="F37" s="34"/>
      <c r="G37" s="34"/>
      <c r="H37" s="34"/>
    </row>
    <row r="38" spans="1:8" s="21" customFormat="1" ht="52.5" customHeight="1" x14ac:dyDescent="0.15">
      <c r="A38" s="22">
        <v>3</v>
      </c>
      <c r="B38" s="32" t="s">
        <v>46</v>
      </c>
      <c r="C38" s="28" t="s">
        <v>64</v>
      </c>
      <c r="D38" s="26">
        <v>0</v>
      </c>
      <c r="E38" s="26">
        <v>0</v>
      </c>
      <c r="F38" s="26">
        <v>0</v>
      </c>
      <c r="G38" s="26">
        <v>14.129510204081633</v>
      </c>
      <c r="H38" s="26">
        <v>14.129510204081633</v>
      </c>
    </row>
    <row r="39" spans="1:8" s="21" customFormat="1" ht="52.5" customHeight="1" x14ac:dyDescent="0.15">
      <c r="A39" s="22">
        <v>0</v>
      </c>
      <c r="B39" s="32" t="s">
        <v>46</v>
      </c>
      <c r="C39" s="28" t="s">
        <v>62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</row>
    <row r="40" spans="1:8" s="21" customFormat="1" ht="61.5" customHeight="1" x14ac:dyDescent="0.15">
      <c r="A40" s="22">
        <v>0</v>
      </c>
      <c r="B40" s="32" t="s">
        <v>46</v>
      </c>
      <c r="C40" s="28" t="s">
        <v>65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</row>
    <row r="41" spans="1:8" s="21" customFormat="1" ht="12.75" x14ac:dyDescent="0.15">
      <c r="A41" s="22"/>
      <c r="B41" s="18"/>
      <c r="C41" s="19"/>
      <c r="D41" s="26"/>
      <c r="E41" s="26"/>
      <c r="F41" s="26"/>
      <c r="G41" s="26"/>
      <c r="H41" s="26"/>
    </row>
    <row r="42" spans="1:8" s="3" customFormat="1" ht="14.25" x14ac:dyDescent="0.2">
      <c r="A42" s="5"/>
      <c r="B42" s="71" t="s">
        <v>20</v>
      </c>
      <c r="C42" s="72"/>
      <c r="D42" s="29">
        <f>SUM(D36:D41)</f>
        <v>0</v>
      </c>
      <c r="E42" s="29">
        <f>SUM(E36:E41)</f>
        <v>0</v>
      </c>
      <c r="F42" s="29">
        <f>SUM(F36:F41)</f>
        <v>0</v>
      </c>
      <c r="G42" s="29">
        <f>SUM(G36:G41)</f>
        <v>30.242890204081633</v>
      </c>
      <c r="H42" s="29">
        <f>SUM(H36:H41)</f>
        <v>30.242890204081633</v>
      </c>
    </row>
    <row r="43" spans="1:8" s="3" customFormat="1" ht="14.25" x14ac:dyDescent="0.2">
      <c r="A43" s="5"/>
      <c r="B43" s="73" t="s">
        <v>21</v>
      </c>
      <c r="C43" s="74"/>
      <c r="D43" s="29">
        <f>D42+D34+D28</f>
        <v>369.47667000000001</v>
      </c>
      <c r="E43" s="29">
        <f>E42+E34+E28</f>
        <v>0</v>
      </c>
      <c r="F43" s="29">
        <f>F42+F34+F28</f>
        <v>0</v>
      </c>
      <c r="G43" s="29">
        <f>G42+G34+G28</f>
        <v>30.242890204081633</v>
      </c>
      <c r="H43" s="29">
        <f>H42+H34+H28</f>
        <v>399.71956020408163</v>
      </c>
    </row>
    <row r="44" spans="1:8" s="21" customFormat="1" ht="12.75" customHeight="1" x14ac:dyDescent="0.15">
      <c r="A44" s="66" t="s">
        <v>30</v>
      </c>
      <c r="B44" s="67"/>
      <c r="C44" s="67"/>
      <c r="D44" s="67"/>
      <c r="E44" s="67"/>
      <c r="F44" s="67"/>
      <c r="G44" s="67"/>
      <c r="H44" s="68"/>
    </row>
    <row r="45" spans="1:8" s="21" customFormat="1" ht="12.75" x14ac:dyDescent="0.15">
      <c r="A45" s="22"/>
      <c r="B45" s="24"/>
      <c r="C45" s="25"/>
      <c r="D45" s="26"/>
      <c r="E45" s="26"/>
      <c r="F45" s="26"/>
      <c r="G45" s="26"/>
      <c r="H45" s="26"/>
    </row>
    <row r="46" spans="1:8" s="21" customFormat="1" ht="12.75" x14ac:dyDescent="0.15">
      <c r="A46" s="22"/>
      <c r="B46" s="24"/>
      <c r="C46" s="25"/>
      <c r="D46" s="26"/>
      <c r="E46" s="26"/>
      <c r="F46" s="26"/>
      <c r="G46" s="26"/>
      <c r="H46" s="26"/>
    </row>
    <row r="47" spans="1:8" s="21" customFormat="1" ht="25.5" customHeight="1" x14ac:dyDescent="0.15">
      <c r="A47" s="17"/>
      <c r="B47" s="71" t="s">
        <v>31</v>
      </c>
      <c r="C47" s="72"/>
      <c r="D47" s="26"/>
      <c r="E47" s="26"/>
      <c r="F47" s="26"/>
      <c r="G47" s="26"/>
      <c r="H47" s="26"/>
    </row>
    <row r="48" spans="1:8" s="21" customFormat="1" ht="51" customHeight="1" x14ac:dyDescent="0.15">
      <c r="A48" s="66" t="s">
        <v>42</v>
      </c>
      <c r="B48" s="67"/>
      <c r="C48" s="67"/>
      <c r="D48" s="67"/>
      <c r="E48" s="67"/>
      <c r="F48" s="67"/>
      <c r="G48" s="67"/>
      <c r="H48" s="68"/>
    </row>
    <row r="49" spans="1:8" s="21" customFormat="1" ht="12.75" x14ac:dyDescent="0.15">
      <c r="A49" s="22"/>
      <c r="B49" s="23"/>
      <c r="C49" s="25"/>
      <c r="D49" s="26"/>
      <c r="E49" s="26"/>
      <c r="F49" s="26"/>
      <c r="G49" s="26"/>
      <c r="H49" s="26"/>
    </row>
    <row r="50" spans="1:8" s="21" customFormat="1" ht="107.25" customHeight="1" x14ac:dyDescent="0.15">
      <c r="A50" s="17"/>
      <c r="B50" s="71" t="s">
        <v>43</v>
      </c>
      <c r="C50" s="72"/>
      <c r="D50" s="26"/>
      <c r="E50" s="26"/>
      <c r="F50" s="26"/>
      <c r="G50" s="26"/>
      <c r="H50" s="26"/>
    </row>
    <row r="51" spans="1:8" s="3" customFormat="1" ht="14.25" x14ac:dyDescent="0.2">
      <c r="A51" s="5"/>
      <c r="B51" s="73" t="s">
        <v>32</v>
      </c>
      <c r="C51" s="74"/>
      <c r="D51" s="29">
        <f>ROUND(D50+D47+D43,5)</f>
        <v>369.47667000000001</v>
      </c>
      <c r="E51" s="29">
        <f t="shared" ref="E51:G51" si="0">ROUND(E50+E47+E43,5)</f>
        <v>0</v>
      </c>
      <c r="F51" s="29">
        <f t="shared" si="0"/>
        <v>0</v>
      </c>
      <c r="G51" s="29">
        <f t="shared" si="0"/>
        <v>30.242889999999999</v>
      </c>
      <c r="H51" s="29">
        <f>G51+F51+E51+D51</f>
        <v>399.71956</v>
      </c>
    </row>
    <row r="52" spans="1:8" s="3" customFormat="1" ht="14.25" customHeight="1" x14ac:dyDescent="0.2">
      <c r="A52" s="66" t="s">
        <v>22</v>
      </c>
      <c r="B52" s="67"/>
      <c r="C52" s="67"/>
      <c r="D52" s="67"/>
      <c r="E52" s="67"/>
      <c r="F52" s="67"/>
      <c r="G52" s="67"/>
      <c r="H52" s="68"/>
    </row>
    <row r="53" spans="1:8" s="3" customFormat="1" ht="24" x14ac:dyDescent="0.2">
      <c r="A53" s="22">
        <f>IF(H53=0,0,MAX($A$19:A52)+1)</f>
        <v>4</v>
      </c>
      <c r="B53" s="24" t="s">
        <v>44</v>
      </c>
      <c r="C53" s="19" t="s">
        <v>33</v>
      </c>
      <c r="D53" s="26">
        <f t="shared" ref="D53:G53" si="1">ROUND(D51*3%,5)</f>
        <v>11.084300000000001</v>
      </c>
      <c r="E53" s="26">
        <f t="shared" si="1"/>
        <v>0</v>
      </c>
      <c r="F53" s="26">
        <f t="shared" si="1"/>
        <v>0</v>
      </c>
      <c r="G53" s="26">
        <f t="shared" si="1"/>
        <v>0.90729000000000004</v>
      </c>
      <c r="H53" s="26">
        <f>SUM(D53:G53)</f>
        <v>11.99159</v>
      </c>
    </row>
    <row r="54" spans="1:8" s="3" customFormat="1" ht="14.25" customHeight="1" x14ac:dyDescent="0.2">
      <c r="A54" s="30"/>
      <c r="B54" s="75" t="s">
        <v>39</v>
      </c>
      <c r="C54" s="76"/>
      <c r="D54" s="31">
        <f>D53</f>
        <v>11.084300000000001</v>
      </c>
      <c r="E54" s="31">
        <f t="shared" ref="E54:H54" si="2">E53</f>
        <v>0</v>
      </c>
      <c r="F54" s="31">
        <f t="shared" si="2"/>
        <v>0</v>
      </c>
      <c r="G54" s="31">
        <f t="shared" si="2"/>
        <v>0.90729000000000004</v>
      </c>
      <c r="H54" s="31">
        <f t="shared" si="2"/>
        <v>11.99159</v>
      </c>
    </row>
    <row r="55" spans="1:8" s="3" customFormat="1" ht="14.25" customHeight="1" x14ac:dyDescent="0.2">
      <c r="A55" s="30"/>
      <c r="B55" s="77" t="s">
        <v>40</v>
      </c>
      <c r="C55" s="78"/>
      <c r="D55" s="31">
        <f>D54+D51</f>
        <v>380.56097</v>
      </c>
      <c r="E55" s="31">
        <f t="shared" ref="E55:H55" si="3">E54+E51</f>
        <v>0</v>
      </c>
      <c r="F55" s="31">
        <f t="shared" si="3"/>
        <v>0</v>
      </c>
      <c r="G55" s="31">
        <f t="shared" si="3"/>
        <v>31.150179999999999</v>
      </c>
      <c r="H55" s="31">
        <f t="shared" si="3"/>
        <v>411.71114999999998</v>
      </c>
    </row>
    <row r="56" spans="1:8" s="3" customFormat="1" ht="14.25" customHeight="1" x14ac:dyDescent="0.2">
      <c r="A56" s="66" t="s">
        <v>23</v>
      </c>
      <c r="B56" s="67"/>
      <c r="C56" s="67"/>
      <c r="D56" s="67"/>
      <c r="E56" s="67"/>
      <c r="F56" s="67"/>
      <c r="G56" s="67"/>
      <c r="H56" s="68"/>
    </row>
    <row r="57" spans="1:8" s="3" customFormat="1" ht="14.25" x14ac:dyDescent="0.2">
      <c r="A57" s="22">
        <f>IF(H57=0,0,MAX($A$19:A56)+1)</f>
        <v>5</v>
      </c>
      <c r="B57" s="4" t="s">
        <v>34</v>
      </c>
      <c r="C57" s="27" t="s">
        <v>35</v>
      </c>
      <c r="D57" s="26">
        <f>ROUND((D55)*0.22,5)</f>
        <v>83.723410000000001</v>
      </c>
      <c r="E57" s="26">
        <f t="shared" ref="E57:G57" si="4">ROUND((E55)*0.22,5)</f>
        <v>0</v>
      </c>
      <c r="F57" s="26">
        <f t="shared" si="4"/>
        <v>0</v>
      </c>
      <c r="G57" s="26">
        <f t="shared" si="4"/>
        <v>6.85304</v>
      </c>
      <c r="H57" s="26">
        <f>SUM(D57:G57)</f>
        <v>90.576449999999994</v>
      </c>
    </row>
    <row r="58" spans="1:8" s="3" customFormat="1" ht="14.25" customHeight="1" x14ac:dyDescent="0.2">
      <c r="A58" s="5"/>
      <c r="B58" s="71" t="s">
        <v>24</v>
      </c>
      <c r="C58" s="72"/>
      <c r="D58" s="29">
        <f>D57</f>
        <v>83.723410000000001</v>
      </c>
      <c r="E58" s="29">
        <f t="shared" ref="E58:H58" si="5">E57</f>
        <v>0</v>
      </c>
      <c r="F58" s="29">
        <f t="shared" si="5"/>
        <v>0</v>
      </c>
      <c r="G58" s="29">
        <f t="shared" si="5"/>
        <v>6.85304</v>
      </c>
      <c r="H58" s="29">
        <f t="shared" si="5"/>
        <v>90.576449999999994</v>
      </c>
    </row>
    <row r="59" spans="1:8" s="3" customFormat="1" ht="14.25" customHeight="1" x14ac:dyDescent="0.2">
      <c r="A59" s="5"/>
      <c r="B59" s="73" t="s">
        <v>25</v>
      </c>
      <c r="C59" s="74"/>
      <c r="D59" s="29">
        <f>D58+D55</f>
        <v>464.28438</v>
      </c>
      <c r="E59" s="29">
        <f t="shared" ref="E59:G59" si="6">E58+E55</f>
        <v>0</v>
      </c>
      <c r="F59" s="29">
        <f t="shared" si="6"/>
        <v>0</v>
      </c>
      <c r="G59" s="29">
        <f t="shared" si="6"/>
        <v>38.003219999999999</v>
      </c>
      <c r="H59" s="29">
        <f>ROUND((G59+F59+E59+D59),5)</f>
        <v>502.2876</v>
      </c>
    </row>
    <row r="60" spans="1:8" s="3" customFormat="1" ht="14.25" x14ac:dyDescent="0.2">
      <c r="A60" s="1"/>
      <c r="B60" s="1"/>
      <c r="C60" s="1"/>
      <c r="D60" s="1"/>
      <c r="E60" s="1"/>
      <c r="F60" s="1"/>
      <c r="G60" s="1"/>
      <c r="H60" s="1"/>
    </row>
    <row r="61" spans="1:8" s="3" customFormat="1" ht="14.25" x14ac:dyDescent="0.2">
      <c r="A61" s="1"/>
      <c r="B61" s="1"/>
      <c r="C61" s="1"/>
      <c r="D61" s="1"/>
      <c r="E61" s="1"/>
      <c r="F61" s="1"/>
      <c r="G61" s="1"/>
      <c r="H61" s="1"/>
    </row>
    <row r="62" spans="1:8" s="3" customFormat="1" ht="14.25" x14ac:dyDescent="0.2">
      <c r="A62" s="1"/>
      <c r="B62" s="1"/>
      <c r="C62" s="1"/>
      <c r="D62" s="1"/>
      <c r="E62" s="1"/>
      <c r="F62" s="1"/>
      <c r="G62" s="1"/>
      <c r="H62" s="1"/>
    </row>
    <row r="63" spans="1:8" s="3" customFormat="1" ht="14.25" x14ac:dyDescent="0.2">
      <c r="A63" s="1"/>
      <c r="B63" s="1"/>
      <c r="C63" s="1"/>
      <c r="D63" s="1"/>
      <c r="E63" s="1"/>
      <c r="F63" s="1"/>
      <c r="G63" s="1"/>
      <c r="H63" s="1"/>
    </row>
    <row r="64" spans="1:8" s="3" customFormat="1" ht="14.25" x14ac:dyDescent="0.2">
      <c r="A64" s="1"/>
      <c r="B64" s="1"/>
      <c r="C64" s="1"/>
      <c r="D64" s="1"/>
      <c r="E64" s="1"/>
      <c r="F64" s="1"/>
      <c r="G64" s="1"/>
      <c r="H64" s="1"/>
    </row>
  </sheetData>
  <mergeCells count="35">
    <mergeCell ref="B16:G16"/>
    <mergeCell ref="C4:G4"/>
    <mergeCell ref="C5:G5"/>
    <mergeCell ref="C9:G9"/>
    <mergeCell ref="C10:G10"/>
    <mergeCell ref="B12:G12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B50:C50"/>
    <mergeCell ref="H22:H23"/>
    <mergeCell ref="A25:H25"/>
    <mergeCell ref="B28:C28"/>
    <mergeCell ref="A29:H29"/>
    <mergeCell ref="B34:C34"/>
    <mergeCell ref="A35:H35"/>
    <mergeCell ref="B42:C42"/>
    <mergeCell ref="B43:C43"/>
    <mergeCell ref="A44:H44"/>
    <mergeCell ref="B47:C47"/>
    <mergeCell ref="A48:H48"/>
    <mergeCell ref="B59:C59"/>
    <mergeCell ref="B51:C51"/>
    <mergeCell ref="A52:H52"/>
    <mergeCell ref="B54:C54"/>
    <mergeCell ref="B55:C55"/>
    <mergeCell ref="A56:H56"/>
    <mergeCell ref="B58:C58"/>
  </mergeCells>
  <pageMargins left="0.7" right="0.7" top="0.75" bottom="0.75" header="0.3" footer="0.3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63"/>
  <sheetViews>
    <sheetView view="pageBreakPreview" topLeftCell="A39" zoomScale="90" zoomScaleNormal="90" zoomScaleSheetLayoutView="90" workbookViewId="0">
      <selection activeCell="D56" sqref="D56:G56"/>
    </sheetView>
  </sheetViews>
  <sheetFormatPr defaultColWidth="12.796875" defaultRowHeight="11.25" x14ac:dyDescent="0.2"/>
  <cols>
    <col min="1" max="1" width="9.3984375" style="1" customWidth="1"/>
    <col min="2" max="2" width="31.19921875" style="1" customWidth="1"/>
    <col min="3" max="3" width="48" style="1" customWidth="1"/>
    <col min="4" max="8" width="27.796875" style="1" customWidth="1"/>
    <col min="9" max="16384" width="12.796875" style="1"/>
  </cols>
  <sheetData>
    <row r="1" spans="1:8" x14ac:dyDescent="0.2">
      <c r="H1" s="6" t="s">
        <v>3</v>
      </c>
    </row>
    <row r="2" spans="1:8" ht="12.75" customHeight="1" x14ac:dyDescent="0.2">
      <c r="A2" s="7"/>
      <c r="B2" s="7"/>
      <c r="C2" s="7"/>
      <c r="D2" s="7"/>
      <c r="E2" s="7"/>
      <c r="F2" s="7"/>
      <c r="G2" s="7"/>
      <c r="H2" s="8" t="s">
        <v>4</v>
      </c>
    </row>
    <row r="3" spans="1:8" ht="12.75" customHeight="1" x14ac:dyDescent="0.2">
      <c r="A3" s="7"/>
      <c r="B3" s="7"/>
      <c r="C3" s="7"/>
      <c r="D3" s="7"/>
      <c r="E3" s="7"/>
      <c r="F3" s="7"/>
      <c r="G3" s="7"/>
      <c r="H3" s="6"/>
    </row>
    <row r="4" spans="1:8" ht="14.25" customHeight="1" x14ac:dyDescent="0.2">
      <c r="A4" s="7"/>
      <c r="B4" s="7" t="s">
        <v>1</v>
      </c>
      <c r="C4" s="89" t="s">
        <v>41</v>
      </c>
      <c r="D4" s="89"/>
      <c r="E4" s="89"/>
      <c r="F4" s="89"/>
      <c r="G4" s="89"/>
      <c r="H4" s="7"/>
    </row>
    <row r="5" spans="1:8" ht="14.25" customHeight="1" x14ac:dyDescent="0.2">
      <c r="A5" s="7"/>
      <c r="B5" s="7"/>
      <c r="C5" s="90" t="s">
        <v>2</v>
      </c>
      <c r="D5" s="90"/>
      <c r="E5" s="90"/>
      <c r="F5" s="90"/>
      <c r="G5" s="90"/>
      <c r="H5" s="7"/>
    </row>
    <row r="6" spans="1:8" ht="27" customHeight="1" x14ac:dyDescent="0.2">
      <c r="A6" s="7"/>
      <c r="B6" s="7" t="s">
        <v>5</v>
      </c>
      <c r="C6" s="38"/>
      <c r="D6" s="38"/>
      <c r="E6" s="38"/>
      <c r="F6" s="38"/>
      <c r="G6" s="38"/>
      <c r="H6" s="7"/>
    </row>
    <row r="7" spans="1:8" x14ac:dyDescent="0.2">
      <c r="A7" s="7"/>
      <c r="B7" s="7"/>
      <c r="C7" s="38"/>
      <c r="D7" s="38"/>
      <c r="E7" s="38"/>
      <c r="F7" s="38"/>
      <c r="G7" s="38"/>
      <c r="H7" s="7"/>
    </row>
    <row r="8" spans="1:8" x14ac:dyDescent="0.2">
      <c r="A8" s="7"/>
      <c r="B8" s="10" t="str">
        <f>CONCATENATE("Сводный сметный расчет сметной стоимостью  ",H58," тыс.руб.")</f>
        <v>Сводный сметный расчет сметной стоимостью  599,97197 тыс.руб.</v>
      </c>
      <c r="C8" s="38"/>
      <c r="D8" s="38"/>
      <c r="E8" s="38"/>
      <c r="F8" s="38"/>
      <c r="G8" s="38"/>
      <c r="H8" s="7"/>
    </row>
    <row r="9" spans="1:8" x14ac:dyDescent="0.2">
      <c r="A9" s="7"/>
      <c r="B9" s="7"/>
      <c r="C9" s="91"/>
      <c r="D9" s="91"/>
      <c r="E9" s="91"/>
      <c r="F9" s="91"/>
      <c r="G9" s="91"/>
      <c r="H9" s="7"/>
    </row>
    <row r="10" spans="1:8" ht="18" x14ac:dyDescent="0.25">
      <c r="A10" s="11"/>
      <c r="B10" s="11"/>
      <c r="C10" s="90" t="s">
        <v>6</v>
      </c>
      <c r="D10" s="90"/>
      <c r="E10" s="90"/>
      <c r="F10" s="90"/>
      <c r="G10" s="90"/>
      <c r="H10" s="11"/>
    </row>
    <row r="11" spans="1:8" ht="18" x14ac:dyDescent="0.25">
      <c r="A11" s="11"/>
      <c r="B11" s="11"/>
      <c r="C11" s="38"/>
      <c r="D11" s="38"/>
      <c r="E11" s="38"/>
      <c r="F11" s="38"/>
      <c r="G11" s="38"/>
      <c r="H11" s="11"/>
    </row>
    <row r="12" spans="1:8" ht="18" x14ac:dyDescent="0.25">
      <c r="A12" s="11"/>
      <c r="B12" s="92" t="s">
        <v>7</v>
      </c>
      <c r="C12" s="92"/>
      <c r="D12" s="92"/>
      <c r="E12" s="92"/>
      <c r="F12" s="92"/>
      <c r="G12" s="92"/>
      <c r="H12" s="11"/>
    </row>
    <row r="13" spans="1:8" ht="18" x14ac:dyDescent="0.25">
      <c r="A13" s="11"/>
      <c r="B13" s="11"/>
      <c r="C13" s="38"/>
      <c r="D13" s="38"/>
      <c r="E13" s="38"/>
      <c r="F13" s="38"/>
      <c r="G13" s="38"/>
      <c r="H13" s="11"/>
    </row>
    <row r="14" spans="1:8" ht="18" x14ac:dyDescent="0.25">
      <c r="A14" s="11"/>
      <c r="B14" s="11"/>
      <c r="C14" s="38"/>
      <c r="D14" s="38"/>
      <c r="E14" s="38"/>
      <c r="F14" s="38"/>
      <c r="G14" s="38"/>
      <c r="H14" s="11"/>
    </row>
    <row r="15" spans="1:8" ht="18" x14ac:dyDescent="0.25">
      <c r="A15" s="11"/>
      <c r="B15" s="11"/>
      <c r="C15" s="38"/>
      <c r="D15" s="38"/>
      <c r="E15" s="38"/>
      <c r="F15" s="38"/>
      <c r="G15" s="38"/>
      <c r="H15" s="11"/>
    </row>
    <row r="16" spans="1:8" ht="24.75" customHeight="1" x14ac:dyDescent="0.2">
      <c r="A16" s="37"/>
      <c r="B16" s="79" t="s">
        <v>54</v>
      </c>
      <c r="C16" s="80"/>
      <c r="D16" s="80"/>
      <c r="E16" s="80"/>
      <c r="F16" s="80"/>
      <c r="G16" s="80"/>
      <c r="H16" s="37"/>
    </row>
    <row r="17" spans="1:8" x14ac:dyDescent="0.2">
      <c r="A17" s="12"/>
      <c r="B17" s="81" t="s">
        <v>8</v>
      </c>
      <c r="C17" s="81"/>
      <c r="D17" s="81"/>
      <c r="E17" s="81"/>
      <c r="F17" s="81"/>
      <c r="G17" s="81"/>
      <c r="H17" s="12"/>
    </row>
    <row r="18" spans="1:8" x14ac:dyDescent="0.2">
      <c r="A18" s="7"/>
      <c r="B18" s="7"/>
      <c r="C18" s="7"/>
      <c r="D18" s="13"/>
      <c r="E18" s="13"/>
      <c r="F18" s="13"/>
      <c r="G18" s="14"/>
      <c r="H18" s="14"/>
    </row>
    <row r="19" spans="1:8" x14ac:dyDescent="0.2">
      <c r="A19" s="15"/>
      <c r="B19" s="82" t="s">
        <v>47</v>
      </c>
      <c r="C19" s="82"/>
      <c r="D19" s="82"/>
      <c r="E19" s="82"/>
      <c r="F19" s="82"/>
      <c r="G19" s="82"/>
      <c r="H19" s="82"/>
    </row>
    <row r="20" spans="1:8" x14ac:dyDescent="0.2">
      <c r="A20" s="7"/>
      <c r="B20" s="7"/>
      <c r="C20" s="7"/>
      <c r="D20" s="38"/>
      <c r="E20" s="38"/>
      <c r="F20" s="38"/>
      <c r="G20" s="38"/>
      <c r="H20" s="38"/>
    </row>
    <row r="21" spans="1:8" x14ac:dyDescent="0.2">
      <c r="A21" s="83" t="s">
        <v>0</v>
      </c>
      <c r="B21" s="83" t="s">
        <v>9</v>
      </c>
      <c r="C21" s="83" t="s">
        <v>10</v>
      </c>
      <c r="D21" s="86" t="s">
        <v>11</v>
      </c>
      <c r="E21" s="87"/>
      <c r="F21" s="87"/>
      <c r="G21" s="87"/>
      <c r="H21" s="88"/>
    </row>
    <row r="22" spans="1:8" x14ac:dyDescent="0.2">
      <c r="A22" s="84"/>
      <c r="B22" s="84"/>
      <c r="C22" s="84"/>
      <c r="D22" s="83" t="s">
        <v>12</v>
      </c>
      <c r="E22" s="83" t="s">
        <v>13</v>
      </c>
      <c r="F22" s="83" t="s">
        <v>14</v>
      </c>
      <c r="G22" s="83" t="s">
        <v>15</v>
      </c>
      <c r="H22" s="83" t="s">
        <v>16</v>
      </c>
    </row>
    <row r="23" spans="1:8" ht="65.25" customHeight="1" x14ac:dyDescent="0.2">
      <c r="A23" s="85"/>
      <c r="B23" s="85"/>
      <c r="C23" s="85"/>
      <c r="D23" s="85"/>
      <c r="E23" s="85"/>
      <c r="F23" s="85"/>
      <c r="G23" s="85"/>
      <c r="H23" s="85"/>
    </row>
    <row r="24" spans="1:8" x14ac:dyDescent="0.2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</row>
    <row r="25" spans="1:8" s="3" customFormat="1" ht="14.25" x14ac:dyDescent="0.2">
      <c r="A25" s="66" t="s">
        <v>26</v>
      </c>
      <c r="B25" s="67"/>
      <c r="C25" s="67"/>
      <c r="D25" s="67"/>
      <c r="E25" s="67"/>
      <c r="F25" s="67"/>
      <c r="G25" s="67"/>
      <c r="H25" s="68"/>
    </row>
    <row r="26" spans="1:8" s="21" customFormat="1" ht="12" x14ac:dyDescent="0.15">
      <c r="A26" s="33">
        <v>1</v>
      </c>
      <c r="B26" s="18" t="s">
        <v>27</v>
      </c>
      <c r="C26" s="19" t="s">
        <v>45</v>
      </c>
      <c r="D26" s="26">
        <v>0</v>
      </c>
      <c r="E26" s="26">
        <v>0</v>
      </c>
      <c r="F26" s="26">
        <v>0</v>
      </c>
      <c r="G26" s="26">
        <v>8.0605399999999996</v>
      </c>
      <c r="H26" s="26">
        <v>8.0605399999999996</v>
      </c>
    </row>
    <row r="27" spans="1:8" s="20" customFormat="1" ht="14.25" customHeight="1" x14ac:dyDescent="0.15">
      <c r="A27" s="17"/>
      <c r="B27" s="69" t="s">
        <v>28</v>
      </c>
      <c r="C27" s="70"/>
      <c r="D27" s="26">
        <f>SUM(D26:D26)</f>
        <v>0</v>
      </c>
      <c r="E27" s="26">
        <f>SUM(E26:E26)</f>
        <v>0</v>
      </c>
      <c r="F27" s="26">
        <f>SUM(F26:F26)</f>
        <v>0</v>
      </c>
      <c r="G27" s="26">
        <f>SUM(G26:G26)</f>
        <v>8.0605399999999996</v>
      </c>
      <c r="H27" s="26">
        <f>SUM(H26:H26)</f>
        <v>8.0605399999999996</v>
      </c>
    </row>
    <row r="28" spans="1:8" s="3" customFormat="1" ht="14.25" x14ac:dyDescent="0.2">
      <c r="A28" s="66" t="s">
        <v>17</v>
      </c>
      <c r="B28" s="67"/>
      <c r="C28" s="67"/>
      <c r="D28" s="67"/>
      <c r="E28" s="67"/>
      <c r="F28" s="67"/>
      <c r="G28" s="67"/>
      <c r="H28" s="68"/>
    </row>
    <row r="29" spans="1:8" s="21" customFormat="1" ht="12" x14ac:dyDescent="0.15">
      <c r="A29" s="33"/>
      <c r="B29" s="18"/>
      <c r="C29" s="19"/>
      <c r="D29" s="34"/>
      <c r="E29" s="34"/>
      <c r="F29" s="34"/>
      <c r="G29" s="34"/>
      <c r="H29" s="34"/>
    </row>
    <row r="30" spans="1:8" s="21" customFormat="1" ht="12" x14ac:dyDescent="0.15">
      <c r="A30" s="33">
        <f>IF(H30=0,0,MAX($A$19:A29)+1)</f>
        <v>2</v>
      </c>
      <c r="B30" s="18" t="s">
        <v>56</v>
      </c>
      <c r="C30" s="19" t="s">
        <v>50</v>
      </c>
      <c r="D30" s="34">
        <v>434.91489000000001</v>
      </c>
      <c r="E30" s="34">
        <v>0</v>
      </c>
      <c r="F30" s="34">
        <v>0</v>
      </c>
      <c r="G30" s="34">
        <v>0</v>
      </c>
      <c r="H30" s="34">
        <v>434.91489000000001</v>
      </c>
    </row>
    <row r="31" spans="1:8" s="21" customFormat="1" ht="12" x14ac:dyDescent="0.15">
      <c r="A31" s="33"/>
      <c r="B31" s="18"/>
      <c r="C31" s="19"/>
      <c r="D31" s="34"/>
      <c r="E31" s="34"/>
      <c r="F31" s="34"/>
      <c r="G31" s="34"/>
      <c r="H31" s="34"/>
    </row>
    <row r="32" spans="1:8" s="21" customFormat="1" ht="12" x14ac:dyDescent="0.15">
      <c r="A32" s="33"/>
      <c r="B32" s="18"/>
      <c r="C32" s="19"/>
      <c r="D32" s="34"/>
      <c r="E32" s="34"/>
      <c r="F32" s="34"/>
      <c r="G32" s="34"/>
      <c r="H32" s="34"/>
    </row>
    <row r="33" spans="1:8" s="3" customFormat="1" ht="14.25" x14ac:dyDescent="0.2">
      <c r="A33" s="35"/>
      <c r="B33" s="69" t="s">
        <v>18</v>
      </c>
      <c r="C33" s="70"/>
      <c r="D33" s="36">
        <f>SUM(D29:D32)</f>
        <v>434.91489000000001</v>
      </c>
      <c r="E33" s="36">
        <f>SUM(E29:E32)</f>
        <v>0</v>
      </c>
      <c r="F33" s="36">
        <f>SUM(F29:F32)</f>
        <v>0</v>
      </c>
      <c r="G33" s="36">
        <f>SUM(G29:G32)</f>
        <v>0</v>
      </c>
      <c r="H33" s="36">
        <f>SUM(H29:H32)</f>
        <v>434.91489000000001</v>
      </c>
    </row>
    <row r="34" spans="1:8" s="3" customFormat="1" ht="14.25" x14ac:dyDescent="0.2">
      <c r="A34" s="66" t="s">
        <v>19</v>
      </c>
      <c r="B34" s="67"/>
      <c r="C34" s="67"/>
      <c r="D34" s="67"/>
      <c r="E34" s="67"/>
      <c r="F34" s="67"/>
      <c r="G34" s="67"/>
      <c r="H34" s="68"/>
    </row>
    <row r="35" spans="1:8" s="21" customFormat="1" ht="12" x14ac:dyDescent="0.15">
      <c r="A35" s="33"/>
      <c r="B35" s="18"/>
      <c r="C35" s="19"/>
      <c r="D35" s="34"/>
      <c r="E35" s="34"/>
      <c r="F35" s="34"/>
      <c r="G35" s="34"/>
      <c r="H35" s="34"/>
    </row>
    <row r="36" spans="1:8" s="21" customFormat="1" ht="12" x14ac:dyDescent="0.15">
      <c r="A36" s="33">
        <v>4</v>
      </c>
      <c r="B36" s="18" t="s">
        <v>59</v>
      </c>
      <c r="C36" s="19" t="s">
        <v>53</v>
      </c>
      <c r="D36" s="34">
        <v>0</v>
      </c>
      <c r="E36" s="34">
        <v>0</v>
      </c>
      <c r="F36" s="34">
        <v>0</v>
      </c>
      <c r="G36" s="34">
        <v>13.70167</v>
      </c>
      <c r="H36" s="34">
        <v>13.70167</v>
      </c>
    </row>
    <row r="37" spans="1:8" s="21" customFormat="1" ht="52.5" customHeight="1" x14ac:dyDescent="0.15">
      <c r="A37" s="22">
        <v>0</v>
      </c>
      <c r="B37" s="32" t="s">
        <v>46</v>
      </c>
      <c r="C37" s="28" t="s">
        <v>64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</row>
    <row r="38" spans="1:8" s="21" customFormat="1" ht="52.5" customHeight="1" x14ac:dyDescent="0.15">
      <c r="A38" s="22">
        <v>4</v>
      </c>
      <c r="B38" s="32" t="s">
        <v>46</v>
      </c>
      <c r="C38" s="28" t="s">
        <v>66</v>
      </c>
      <c r="D38" s="26">
        <v>0</v>
      </c>
      <c r="E38" s="26">
        <v>0</v>
      </c>
      <c r="F38" s="26">
        <v>0</v>
      </c>
      <c r="G38" s="26">
        <v>14.129510204081633</v>
      </c>
      <c r="H38" s="26">
        <v>14.129510204081633</v>
      </c>
    </row>
    <row r="39" spans="1:8" s="21" customFormat="1" ht="61.5" customHeight="1" x14ac:dyDescent="0.15">
      <c r="A39" s="22">
        <v>0</v>
      </c>
      <c r="B39" s="32" t="s">
        <v>46</v>
      </c>
      <c r="C39" s="28" t="s">
        <v>65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</row>
    <row r="40" spans="1:8" s="21" customFormat="1" ht="48" x14ac:dyDescent="0.15">
      <c r="A40" s="22">
        <v>5</v>
      </c>
      <c r="B40" s="18" t="s">
        <v>48</v>
      </c>
      <c r="C40" s="19" t="s">
        <v>49</v>
      </c>
      <c r="D40" s="26">
        <v>0</v>
      </c>
      <c r="E40" s="26">
        <v>0</v>
      </c>
      <c r="F40" s="26">
        <v>0</v>
      </c>
      <c r="G40" s="26">
        <v>6.65</v>
      </c>
      <c r="H40" s="26">
        <v>6.65</v>
      </c>
    </row>
    <row r="41" spans="1:8" s="3" customFormat="1" ht="14.25" x14ac:dyDescent="0.2">
      <c r="A41" s="5"/>
      <c r="B41" s="71" t="s">
        <v>20</v>
      </c>
      <c r="C41" s="72"/>
      <c r="D41" s="29">
        <f>SUM(D35:D40)</f>
        <v>0</v>
      </c>
      <c r="E41" s="29">
        <f>SUM(E35:E40)</f>
        <v>0</v>
      </c>
      <c r="F41" s="29">
        <f>SUM(F35:F40)</f>
        <v>0</v>
      </c>
      <c r="G41" s="29">
        <f>SUM(G35:G40)</f>
        <v>34.481180204081632</v>
      </c>
      <c r="H41" s="29">
        <f>SUM(H35:H40)</f>
        <v>34.481180204081632</v>
      </c>
    </row>
    <row r="42" spans="1:8" s="3" customFormat="1" ht="14.25" x14ac:dyDescent="0.2">
      <c r="A42" s="5"/>
      <c r="B42" s="73" t="s">
        <v>21</v>
      </c>
      <c r="C42" s="74"/>
      <c r="D42" s="29">
        <f>D41+D33+D27</f>
        <v>434.91489000000001</v>
      </c>
      <c r="E42" s="29">
        <f>E41+E33+E27</f>
        <v>0</v>
      </c>
      <c r="F42" s="29">
        <f>F41+F33+F27</f>
        <v>0</v>
      </c>
      <c r="G42" s="29">
        <f>G41+G33+G27</f>
        <v>42.541720204081628</v>
      </c>
      <c r="H42" s="29">
        <f>H41+H33+H27</f>
        <v>477.45661020408164</v>
      </c>
    </row>
    <row r="43" spans="1:8" s="21" customFormat="1" ht="12.75" customHeight="1" x14ac:dyDescent="0.15">
      <c r="A43" s="66" t="s">
        <v>30</v>
      </c>
      <c r="B43" s="67"/>
      <c r="C43" s="67"/>
      <c r="D43" s="67"/>
      <c r="E43" s="67"/>
      <c r="F43" s="67"/>
      <c r="G43" s="67"/>
      <c r="H43" s="68"/>
    </row>
    <row r="44" spans="1:8" s="21" customFormat="1" ht="12.75" x14ac:dyDescent="0.15">
      <c r="A44" s="22"/>
      <c r="B44" s="24"/>
      <c r="C44" s="25"/>
      <c r="D44" s="26"/>
      <c r="E44" s="26"/>
      <c r="F44" s="26"/>
      <c r="G44" s="26"/>
      <c r="H44" s="26"/>
    </row>
    <row r="45" spans="1:8" s="21" customFormat="1" ht="12.75" x14ac:dyDescent="0.15">
      <c r="A45" s="22"/>
      <c r="B45" s="24"/>
      <c r="C45" s="25"/>
      <c r="D45" s="26"/>
      <c r="E45" s="26"/>
      <c r="F45" s="26"/>
      <c r="G45" s="26"/>
      <c r="H45" s="26"/>
    </row>
    <row r="46" spans="1:8" s="21" customFormat="1" ht="25.5" customHeight="1" x14ac:dyDescent="0.15">
      <c r="A46" s="17"/>
      <c r="B46" s="71" t="s">
        <v>31</v>
      </c>
      <c r="C46" s="72"/>
      <c r="D46" s="26"/>
      <c r="E46" s="26"/>
      <c r="F46" s="26"/>
      <c r="G46" s="26"/>
      <c r="H46" s="26"/>
    </row>
    <row r="47" spans="1:8" s="21" customFormat="1" ht="51" customHeight="1" x14ac:dyDescent="0.15">
      <c r="A47" s="66" t="s">
        <v>42</v>
      </c>
      <c r="B47" s="67"/>
      <c r="C47" s="67"/>
      <c r="D47" s="67"/>
      <c r="E47" s="67"/>
      <c r="F47" s="67"/>
      <c r="G47" s="67"/>
      <c r="H47" s="68"/>
    </row>
    <row r="48" spans="1:8" s="21" customFormat="1" ht="12.75" x14ac:dyDescent="0.15">
      <c r="A48" s="22"/>
      <c r="B48" s="23"/>
      <c r="C48" s="25"/>
      <c r="D48" s="26"/>
      <c r="E48" s="26"/>
      <c r="F48" s="26"/>
      <c r="G48" s="26"/>
      <c r="H48" s="26"/>
    </row>
    <row r="49" spans="1:8" s="21" customFormat="1" ht="107.25" customHeight="1" x14ac:dyDescent="0.15">
      <c r="A49" s="17"/>
      <c r="B49" s="71" t="s">
        <v>43</v>
      </c>
      <c r="C49" s="72"/>
      <c r="D49" s="26"/>
      <c r="E49" s="26"/>
      <c r="F49" s="26"/>
      <c r="G49" s="26"/>
      <c r="H49" s="26"/>
    </row>
    <row r="50" spans="1:8" s="3" customFormat="1" ht="14.25" x14ac:dyDescent="0.2">
      <c r="A50" s="5"/>
      <c r="B50" s="73" t="s">
        <v>32</v>
      </c>
      <c r="C50" s="74"/>
      <c r="D50" s="29">
        <f>ROUND(D49+D46+D42,5)</f>
        <v>434.91489000000001</v>
      </c>
      <c r="E50" s="29">
        <f t="shared" ref="E50:G50" si="0">ROUND(E49+E46+E42,5)</f>
        <v>0</v>
      </c>
      <c r="F50" s="29">
        <f t="shared" si="0"/>
        <v>0</v>
      </c>
      <c r="G50" s="29">
        <f t="shared" si="0"/>
        <v>42.541719999999998</v>
      </c>
      <c r="H50" s="29">
        <f>G50+F50+E50+D50</f>
        <v>477.45661000000001</v>
      </c>
    </row>
    <row r="51" spans="1:8" s="3" customFormat="1" ht="14.25" customHeight="1" x14ac:dyDescent="0.2">
      <c r="A51" s="66" t="s">
        <v>22</v>
      </c>
      <c r="B51" s="67"/>
      <c r="C51" s="67"/>
      <c r="D51" s="67"/>
      <c r="E51" s="67"/>
      <c r="F51" s="67"/>
      <c r="G51" s="67"/>
      <c r="H51" s="68"/>
    </row>
    <row r="52" spans="1:8" s="3" customFormat="1" ht="24" x14ac:dyDescent="0.2">
      <c r="A52" s="22">
        <f>IF(H52=0,0,MAX($A$19:A51)+1)</f>
        <v>6</v>
      </c>
      <c r="B52" s="24" t="s">
        <v>44</v>
      </c>
      <c r="C52" s="19" t="s">
        <v>33</v>
      </c>
      <c r="D52" s="26">
        <f>ROUND(D50*3%,5)</f>
        <v>13.04745</v>
      </c>
      <c r="E52" s="26">
        <f t="shared" ref="E52:G52" si="1">ROUND(E50*3%,5)</f>
        <v>0</v>
      </c>
      <c r="F52" s="26">
        <f t="shared" si="1"/>
        <v>0</v>
      </c>
      <c r="G52" s="26">
        <f t="shared" si="1"/>
        <v>1.2762500000000001</v>
      </c>
      <c r="H52" s="26">
        <f>SUM(D52:G52)</f>
        <v>14.323699999999999</v>
      </c>
    </row>
    <row r="53" spans="1:8" s="3" customFormat="1" ht="14.25" customHeight="1" x14ac:dyDescent="0.2">
      <c r="A53" s="30"/>
      <c r="B53" s="75" t="s">
        <v>39</v>
      </c>
      <c r="C53" s="76"/>
      <c r="D53" s="31">
        <f>D52</f>
        <v>13.04745</v>
      </c>
      <c r="E53" s="31">
        <f t="shared" ref="E53:H53" si="2">E52</f>
        <v>0</v>
      </c>
      <c r="F53" s="31">
        <f t="shared" si="2"/>
        <v>0</v>
      </c>
      <c r="G53" s="31">
        <f t="shared" si="2"/>
        <v>1.2762500000000001</v>
      </c>
      <c r="H53" s="31">
        <f t="shared" si="2"/>
        <v>14.323699999999999</v>
      </c>
    </row>
    <row r="54" spans="1:8" s="3" customFormat="1" ht="14.25" customHeight="1" x14ac:dyDescent="0.2">
      <c r="A54" s="30"/>
      <c r="B54" s="77" t="s">
        <v>40</v>
      </c>
      <c r="C54" s="78"/>
      <c r="D54" s="31">
        <f>D53+D50</f>
        <v>447.96234000000004</v>
      </c>
      <c r="E54" s="31">
        <f t="shared" ref="E54:H54" si="3">E53+E50</f>
        <v>0</v>
      </c>
      <c r="F54" s="31">
        <f t="shared" si="3"/>
        <v>0</v>
      </c>
      <c r="G54" s="31">
        <f t="shared" si="3"/>
        <v>43.817969999999995</v>
      </c>
      <c r="H54" s="31">
        <f t="shared" si="3"/>
        <v>491.78030999999999</v>
      </c>
    </row>
    <row r="55" spans="1:8" s="3" customFormat="1" ht="14.25" customHeight="1" x14ac:dyDescent="0.2">
      <c r="A55" s="66" t="s">
        <v>23</v>
      </c>
      <c r="B55" s="67"/>
      <c r="C55" s="67"/>
      <c r="D55" s="67"/>
      <c r="E55" s="67"/>
      <c r="F55" s="67"/>
      <c r="G55" s="67"/>
      <c r="H55" s="68"/>
    </row>
    <row r="56" spans="1:8" s="3" customFormat="1" ht="14.25" x14ac:dyDescent="0.2">
      <c r="A56" s="22">
        <f>IF(H56=0,0,MAX($A$19:A55)+1)</f>
        <v>7</v>
      </c>
      <c r="B56" s="4" t="s">
        <v>34</v>
      </c>
      <c r="C56" s="27" t="s">
        <v>35</v>
      </c>
      <c r="D56" s="26">
        <f>ROUND((D54)*0.22,5)</f>
        <v>98.55171</v>
      </c>
      <c r="E56" s="26">
        <f t="shared" ref="E56:G56" si="4">ROUND((E54)*0.22,5)</f>
        <v>0</v>
      </c>
      <c r="F56" s="26">
        <f t="shared" si="4"/>
        <v>0</v>
      </c>
      <c r="G56" s="26">
        <f t="shared" si="4"/>
        <v>9.6399500000000007</v>
      </c>
      <c r="H56" s="26">
        <f>SUM(D56:G56)</f>
        <v>108.19166</v>
      </c>
    </row>
    <row r="57" spans="1:8" s="3" customFormat="1" ht="14.25" customHeight="1" x14ac:dyDescent="0.2">
      <c r="A57" s="5"/>
      <c r="B57" s="71" t="s">
        <v>24</v>
      </c>
      <c r="C57" s="72"/>
      <c r="D57" s="29">
        <f>D56</f>
        <v>98.55171</v>
      </c>
      <c r="E57" s="29">
        <f t="shared" ref="E57:H57" si="5">E56</f>
        <v>0</v>
      </c>
      <c r="F57" s="29">
        <f t="shared" si="5"/>
        <v>0</v>
      </c>
      <c r="G57" s="29">
        <f t="shared" si="5"/>
        <v>9.6399500000000007</v>
      </c>
      <c r="H57" s="29">
        <f t="shared" si="5"/>
        <v>108.19166</v>
      </c>
    </row>
    <row r="58" spans="1:8" s="3" customFormat="1" ht="14.25" customHeight="1" x14ac:dyDescent="0.2">
      <c r="A58" s="5"/>
      <c r="B58" s="73" t="s">
        <v>25</v>
      </c>
      <c r="C58" s="74"/>
      <c r="D58" s="29">
        <f>D57+D54</f>
        <v>546.51405</v>
      </c>
      <c r="E58" s="29">
        <f t="shared" ref="E58:G58" si="6">E57+E54</f>
        <v>0</v>
      </c>
      <c r="F58" s="29">
        <f t="shared" si="6"/>
        <v>0</v>
      </c>
      <c r="G58" s="29">
        <f t="shared" si="6"/>
        <v>53.457919999999994</v>
      </c>
      <c r="H58" s="29">
        <f>ROUND((G58+F58+E58+D58),5)</f>
        <v>599.97197000000006</v>
      </c>
    </row>
    <row r="59" spans="1:8" s="3" customFormat="1" ht="14.25" x14ac:dyDescent="0.2">
      <c r="A59" s="1"/>
      <c r="B59" s="1"/>
      <c r="C59" s="1"/>
      <c r="D59" s="1"/>
      <c r="E59" s="1"/>
      <c r="F59" s="1"/>
      <c r="G59" s="1"/>
      <c r="H59" s="1"/>
    </row>
    <row r="60" spans="1:8" s="3" customFormat="1" ht="14.25" x14ac:dyDescent="0.2">
      <c r="A60" s="1"/>
      <c r="B60" s="1"/>
      <c r="C60" s="1"/>
      <c r="D60" s="1"/>
      <c r="E60" s="1"/>
      <c r="F60" s="1"/>
      <c r="G60" s="1"/>
      <c r="H60" s="1"/>
    </row>
    <row r="61" spans="1:8" s="3" customFormat="1" ht="14.25" x14ac:dyDescent="0.2">
      <c r="A61" s="1"/>
      <c r="B61" s="1"/>
      <c r="C61" s="1"/>
      <c r="D61" s="1"/>
      <c r="E61" s="1"/>
      <c r="F61" s="1"/>
      <c r="G61" s="1"/>
      <c r="H61" s="1"/>
    </row>
    <row r="62" spans="1:8" s="3" customFormat="1" ht="14.25" x14ac:dyDescent="0.2">
      <c r="A62" s="1"/>
      <c r="B62" s="1"/>
      <c r="C62" s="1"/>
      <c r="D62" s="1"/>
      <c r="E62" s="1"/>
      <c r="F62" s="1"/>
      <c r="G62" s="1"/>
      <c r="H62" s="1"/>
    </row>
    <row r="63" spans="1:8" s="3" customFormat="1" ht="14.25" x14ac:dyDescent="0.2">
      <c r="A63" s="1"/>
      <c r="B63" s="1"/>
      <c r="C63" s="1"/>
      <c r="D63" s="1"/>
      <c r="E63" s="1"/>
      <c r="F63" s="1"/>
      <c r="G63" s="1"/>
      <c r="H63" s="1"/>
    </row>
  </sheetData>
  <mergeCells count="35">
    <mergeCell ref="B16:G16"/>
    <mergeCell ref="C4:G4"/>
    <mergeCell ref="C5:G5"/>
    <mergeCell ref="C9:G9"/>
    <mergeCell ref="C10:G10"/>
    <mergeCell ref="B12:G12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B49:C49"/>
    <mergeCell ref="H22:H23"/>
    <mergeCell ref="A25:H25"/>
    <mergeCell ref="B27:C27"/>
    <mergeCell ref="A28:H28"/>
    <mergeCell ref="B33:C33"/>
    <mergeCell ref="A34:H34"/>
    <mergeCell ref="B41:C41"/>
    <mergeCell ref="B42:C42"/>
    <mergeCell ref="A43:H43"/>
    <mergeCell ref="B46:C46"/>
    <mergeCell ref="A47:H47"/>
    <mergeCell ref="B58:C58"/>
    <mergeCell ref="B50:C50"/>
    <mergeCell ref="A51:H51"/>
    <mergeCell ref="B53:C53"/>
    <mergeCell ref="B54:C54"/>
    <mergeCell ref="A55:H55"/>
    <mergeCell ref="B57:C57"/>
  </mergeCells>
  <pageMargins left="0.7" right="0.7" top="0.75" bottom="0.75" header="0.3" footer="0.3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64"/>
  <sheetViews>
    <sheetView view="pageBreakPreview" topLeftCell="A43" zoomScale="90" zoomScaleNormal="90" zoomScaleSheetLayoutView="90" workbookViewId="0">
      <selection activeCell="C70" sqref="C70:C71"/>
    </sheetView>
  </sheetViews>
  <sheetFormatPr defaultColWidth="12.796875" defaultRowHeight="11.25" x14ac:dyDescent="0.2"/>
  <cols>
    <col min="1" max="1" width="9.3984375" style="1" customWidth="1"/>
    <col min="2" max="2" width="31.19921875" style="1" customWidth="1"/>
    <col min="3" max="3" width="48" style="1" customWidth="1"/>
    <col min="4" max="8" width="27.796875" style="1" customWidth="1"/>
    <col min="9" max="16384" width="12.796875" style="1"/>
  </cols>
  <sheetData>
    <row r="1" spans="1:8" x14ac:dyDescent="0.2">
      <c r="H1" s="6" t="s">
        <v>3</v>
      </c>
    </row>
    <row r="2" spans="1:8" ht="12.75" customHeight="1" x14ac:dyDescent="0.2">
      <c r="A2" s="7"/>
      <c r="B2" s="7"/>
      <c r="C2" s="7"/>
      <c r="D2" s="7"/>
      <c r="E2" s="7"/>
      <c r="F2" s="7"/>
      <c r="G2" s="7"/>
      <c r="H2" s="8" t="s">
        <v>4</v>
      </c>
    </row>
    <row r="3" spans="1:8" ht="12.75" customHeight="1" x14ac:dyDescent="0.2">
      <c r="A3" s="7"/>
      <c r="B3" s="7"/>
      <c r="C3" s="7"/>
      <c r="D3" s="7"/>
      <c r="E3" s="7"/>
      <c r="F3" s="7"/>
      <c r="G3" s="7"/>
      <c r="H3" s="6"/>
    </row>
    <row r="4" spans="1:8" ht="14.25" customHeight="1" x14ac:dyDescent="0.2">
      <c r="A4" s="7"/>
      <c r="B4" s="7" t="s">
        <v>1</v>
      </c>
      <c r="C4" s="89" t="s">
        <v>41</v>
      </c>
      <c r="D4" s="89"/>
      <c r="E4" s="89"/>
      <c r="F4" s="89"/>
      <c r="G4" s="89"/>
      <c r="H4" s="7"/>
    </row>
    <row r="5" spans="1:8" ht="14.25" customHeight="1" x14ac:dyDescent="0.2">
      <c r="A5" s="7"/>
      <c r="B5" s="7"/>
      <c r="C5" s="90" t="s">
        <v>2</v>
      </c>
      <c r="D5" s="90"/>
      <c r="E5" s="90"/>
      <c r="F5" s="90"/>
      <c r="G5" s="90"/>
      <c r="H5" s="7"/>
    </row>
    <row r="6" spans="1:8" ht="27" customHeight="1" x14ac:dyDescent="0.2">
      <c r="A6" s="7"/>
      <c r="B6" s="7" t="s">
        <v>5</v>
      </c>
      <c r="C6" s="38"/>
      <c r="D6" s="38"/>
      <c r="E6" s="38"/>
      <c r="F6" s="38"/>
      <c r="G6" s="38"/>
      <c r="H6" s="7"/>
    </row>
    <row r="7" spans="1:8" x14ac:dyDescent="0.2">
      <c r="A7" s="7"/>
      <c r="B7" s="7"/>
      <c r="C7" s="38"/>
      <c r="D7" s="38"/>
      <c r="E7" s="38"/>
      <c r="F7" s="38"/>
      <c r="G7" s="38"/>
      <c r="H7" s="7"/>
    </row>
    <row r="8" spans="1:8" x14ac:dyDescent="0.2">
      <c r="A8" s="7"/>
      <c r="B8" s="10" t="str">
        <f>CONCATENATE("Сводный сметный расчет сметной стоимостью  ",H59," тыс.руб.")</f>
        <v>Сводный сметный расчет сметной стоимостью  37,51027 тыс.руб.</v>
      </c>
      <c r="C8" s="38"/>
      <c r="D8" s="38"/>
      <c r="E8" s="38"/>
      <c r="F8" s="38"/>
      <c r="G8" s="38"/>
      <c r="H8" s="7"/>
    </row>
    <row r="9" spans="1:8" x14ac:dyDescent="0.2">
      <c r="A9" s="7"/>
      <c r="B9" s="7"/>
      <c r="C9" s="91"/>
      <c r="D9" s="91"/>
      <c r="E9" s="91"/>
      <c r="F9" s="91"/>
      <c r="G9" s="91"/>
      <c r="H9" s="7"/>
    </row>
    <row r="10" spans="1:8" ht="18" x14ac:dyDescent="0.25">
      <c r="A10" s="11"/>
      <c r="B10" s="11"/>
      <c r="C10" s="90" t="s">
        <v>6</v>
      </c>
      <c r="D10" s="90"/>
      <c r="E10" s="90"/>
      <c r="F10" s="90"/>
      <c r="G10" s="90"/>
      <c r="H10" s="11"/>
    </row>
    <row r="11" spans="1:8" ht="18" x14ac:dyDescent="0.25">
      <c r="A11" s="11"/>
      <c r="B11" s="11"/>
      <c r="C11" s="38"/>
      <c r="D11" s="38"/>
      <c r="E11" s="38"/>
      <c r="F11" s="38"/>
      <c r="G11" s="38"/>
      <c r="H11" s="11"/>
    </row>
    <row r="12" spans="1:8" ht="18" x14ac:dyDescent="0.25">
      <c r="A12" s="11"/>
      <c r="B12" s="92" t="s">
        <v>7</v>
      </c>
      <c r="C12" s="92"/>
      <c r="D12" s="92"/>
      <c r="E12" s="92"/>
      <c r="F12" s="92"/>
      <c r="G12" s="92"/>
      <c r="H12" s="11"/>
    </row>
    <row r="13" spans="1:8" ht="18" x14ac:dyDescent="0.25">
      <c r="A13" s="11"/>
      <c r="B13" s="11"/>
      <c r="C13" s="38"/>
      <c r="D13" s="38"/>
      <c r="E13" s="38"/>
      <c r="F13" s="38"/>
      <c r="G13" s="38"/>
      <c r="H13" s="11"/>
    </row>
    <row r="14" spans="1:8" ht="18" x14ac:dyDescent="0.25">
      <c r="A14" s="11"/>
      <c r="B14" s="11"/>
      <c r="C14" s="38"/>
      <c r="D14" s="38"/>
      <c r="E14" s="38"/>
      <c r="F14" s="38"/>
      <c r="G14" s="38"/>
      <c r="H14" s="11"/>
    </row>
    <row r="15" spans="1:8" ht="18" x14ac:dyDescent="0.25">
      <c r="A15" s="11"/>
      <c r="B15" s="11"/>
      <c r="C15" s="38"/>
      <c r="D15" s="38"/>
      <c r="E15" s="38"/>
      <c r="F15" s="38"/>
      <c r="G15" s="38"/>
      <c r="H15" s="11"/>
    </row>
    <row r="16" spans="1:8" ht="24.75" customHeight="1" x14ac:dyDescent="0.2">
      <c r="A16" s="37"/>
      <c r="B16" s="79" t="s">
        <v>54</v>
      </c>
      <c r="C16" s="80"/>
      <c r="D16" s="80"/>
      <c r="E16" s="80"/>
      <c r="F16" s="80"/>
      <c r="G16" s="80"/>
      <c r="H16" s="37"/>
    </row>
    <row r="17" spans="1:8" x14ac:dyDescent="0.2">
      <c r="A17" s="12"/>
      <c r="B17" s="81" t="s">
        <v>8</v>
      </c>
      <c r="C17" s="81"/>
      <c r="D17" s="81"/>
      <c r="E17" s="81"/>
      <c r="F17" s="81"/>
      <c r="G17" s="81"/>
      <c r="H17" s="12"/>
    </row>
    <row r="18" spans="1:8" x14ac:dyDescent="0.2">
      <c r="A18" s="7"/>
      <c r="B18" s="7"/>
      <c r="C18" s="7"/>
      <c r="D18" s="13"/>
      <c r="E18" s="13"/>
      <c r="F18" s="13"/>
      <c r="G18" s="14"/>
      <c r="H18" s="14"/>
    </row>
    <row r="19" spans="1:8" x14ac:dyDescent="0.2">
      <c r="A19" s="15"/>
      <c r="B19" s="82" t="s">
        <v>47</v>
      </c>
      <c r="C19" s="82"/>
      <c r="D19" s="82"/>
      <c r="E19" s="82"/>
      <c r="F19" s="82"/>
      <c r="G19" s="82"/>
      <c r="H19" s="82"/>
    </row>
    <row r="20" spans="1:8" x14ac:dyDescent="0.2">
      <c r="A20" s="7"/>
      <c r="B20" s="7"/>
      <c r="C20" s="7"/>
      <c r="D20" s="38"/>
      <c r="E20" s="38"/>
      <c r="F20" s="38"/>
      <c r="G20" s="38"/>
      <c r="H20" s="38"/>
    </row>
    <row r="21" spans="1:8" x14ac:dyDescent="0.2">
      <c r="A21" s="83" t="s">
        <v>0</v>
      </c>
      <c r="B21" s="83" t="s">
        <v>9</v>
      </c>
      <c r="C21" s="83" t="s">
        <v>10</v>
      </c>
      <c r="D21" s="86" t="s">
        <v>11</v>
      </c>
      <c r="E21" s="87"/>
      <c r="F21" s="87"/>
      <c r="G21" s="87"/>
      <c r="H21" s="88"/>
    </row>
    <row r="22" spans="1:8" x14ac:dyDescent="0.2">
      <c r="A22" s="84"/>
      <c r="B22" s="84"/>
      <c r="C22" s="84"/>
      <c r="D22" s="83" t="s">
        <v>12</v>
      </c>
      <c r="E22" s="83" t="s">
        <v>13</v>
      </c>
      <c r="F22" s="83" t="s">
        <v>14</v>
      </c>
      <c r="G22" s="83" t="s">
        <v>15</v>
      </c>
      <c r="H22" s="83" t="s">
        <v>16</v>
      </c>
    </row>
    <row r="23" spans="1:8" ht="65.25" customHeight="1" x14ac:dyDescent="0.2">
      <c r="A23" s="85"/>
      <c r="B23" s="85"/>
      <c r="C23" s="85"/>
      <c r="D23" s="85"/>
      <c r="E23" s="85"/>
      <c r="F23" s="85"/>
      <c r="G23" s="85"/>
      <c r="H23" s="85"/>
    </row>
    <row r="24" spans="1:8" x14ac:dyDescent="0.2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</row>
    <row r="25" spans="1:8" s="3" customFormat="1" ht="14.25" x14ac:dyDescent="0.2">
      <c r="A25" s="66" t="s">
        <v>26</v>
      </c>
      <c r="B25" s="67"/>
      <c r="C25" s="67"/>
      <c r="D25" s="67"/>
      <c r="E25" s="67"/>
      <c r="F25" s="67"/>
      <c r="G25" s="67"/>
      <c r="H25" s="68"/>
    </row>
    <row r="26" spans="1:8" s="21" customFormat="1" ht="12" x14ac:dyDescent="0.15">
      <c r="A26" s="33"/>
      <c r="B26" s="18"/>
      <c r="C26" s="19"/>
      <c r="D26" s="26"/>
      <c r="E26" s="26"/>
      <c r="F26" s="26"/>
      <c r="G26" s="26"/>
      <c r="H26" s="26"/>
    </row>
    <row r="27" spans="1:8" s="21" customFormat="1" ht="12" x14ac:dyDescent="0.15">
      <c r="A27" s="33"/>
      <c r="B27" s="18"/>
      <c r="C27" s="19"/>
      <c r="D27" s="26"/>
      <c r="E27" s="26"/>
      <c r="F27" s="26"/>
      <c r="G27" s="26"/>
      <c r="H27" s="26"/>
    </row>
    <row r="28" spans="1:8" s="20" customFormat="1" ht="14.25" customHeight="1" x14ac:dyDescent="0.15">
      <c r="A28" s="17"/>
      <c r="B28" s="69" t="s">
        <v>28</v>
      </c>
      <c r="C28" s="70"/>
      <c r="D28" s="26">
        <f>SUM(D26:D27)</f>
        <v>0</v>
      </c>
      <c r="E28" s="26">
        <f>SUM(E26:E27)</f>
        <v>0</v>
      </c>
      <c r="F28" s="26">
        <f>SUM(F26:F27)</f>
        <v>0</v>
      </c>
      <c r="G28" s="26">
        <f>SUM(G26:G27)</f>
        <v>0</v>
      </c>
      <c r="H28" s="26">
        <f>SUM(H26:H27)</f>
        <v>0</v>
      </c>
    </row>
    <row r="29" spans="1:8" s="3" customFormat="1" ht="14.25" x14ac:dyDescent="0.2">
      <c r="A29" s="66" t="s">
        <v>17</v>
      </c>
      <c r="B29" s="67"/>
      <c r="C29" s="67"/>
      <c r="D29" s="67"/>
      <c r="E29" s="67"/>
      <c r="F29" s="67"/>
      <c r="G29" s="67"/>
      <c r="H29" s="68"/>
    </row>
    <row r="30" spans="1:8" s="21" customFormat="1" ht="12" x14ac:dyDescent="0.15">
      <c r="A30" s="33"/>
      <c r="B30" s="18"/>
      <c r="C30" s="19"/>
      <c r="D30" s="34"/>
      <c r="E30" s="34"/>
      <c r="F30" s="34"/>
      <c r="G30" s="34"/>
      <c r="H30" s="34"/>
    </row>
    <row r="31" spans="1:8" s="21" customFormat="1" ht="12" x14ac:dyDescent="0.15">
      <c r="A31" s="33"/>
      <c r="B31" s="18"/>
      <c r="C31" s="19"/>
      <c r="D31" s="34"/>
      <c r="E31" s="34"/>
      <c r="F31" s="34"/>
      <c r="G31" s="34"/>
      <c r="H31" s="34"/>
    </row>
    <row r="32" spans="1:8" s="21" customFormat="1" ht="12" x14ac:dyDescent="0.15">
      <c r="A32" s="33">
        <f>IF(H32=0,0,MAX($A$19:A30)+1)</f>
        <v>2</v>
      </c>
      <c r="B32" s="18" t="s">
        <v>38</v>
      </c>
      <c r="C32" s="19" t="s">
        <v>57</v>
      </c>
      <c r="D32" s="34">
        <v>0.20865</v>
      </c>
      <c r="E32" s="34">
        <v>5.9595500000000001</v>
      </c>
      <c r="F32" s="34">
        <v>23.68242</v>
      </c>
      <c r="G32" s="34">
        <v>0</v>
      </c>
      <c r="H32" s="34">
        <v>29.850619999999999</v>
      </c>
    </row>
    <row r="33" spans="1:8" s="21" customFormat="1" ht="12" x14ac:dyDescent="0.15">
      <c r="A33" s="33"/>
      <c r="B33" s="18"/>
      <c r="C33" s="19"/>
      <c r="D33" s="34"/>
      <c r="E33" s="34"/>
      <c r="F33" s="34"/>
      <c r="G33" s="34"/>
      <c r="H33" s="34"/>
    </row>
    <row r="34" spans="1:8" s="3" customFormat="1" ht="14.25" x14ac:dyDescent="0.2">
      <c r="A34" s="35"/>
      <c r="B34" s="69" t="s">
        <v>18</v>
      </c>
      <c r="C34" s="70"/>
      <c r="D34" s="36">
        <f>SUM(D30:D33)</f>
        <v>0.20865</v>
      </c>
      <c r="E34" s="36">
        <f>SUM(E30:E33)</f>
        <v>5.9595500000000001</v>
      </c>
      <c r="F34" s="36">
        <f>SUM(F30:F33)</f>
        <v>23.68242</v>
      </c>
      <c r="G34" s="36">
        <f>SUM(G30:G33)</f>
        <v>0</v>
      </c>
      <c r="H34" s="36">
        <f>SUM(H30:H33)</f>
        <v>29.850619999999999</v>
      </c>
    </row>
    <row r="35" spans="1:8" s="3" customFormat="1" ht="14.25" x14ac:dyDescent="0.2">
      <c r="A35" s="66" t="s">
        <v>19</v>
      </c>
      <c r="B35" s="67"/>
      <c r="C35" s="67"/>
      <c r="D35" s="67"/>
      <c r="E35" s="67"/>
      <c r="F35" s="67"/>
      <c r="G35" s="67"/>
      <c r="H35" s="68"/>
    </row>
    <row r="36" spans="1:8" s="21" customFormat="1" ht="12" x14ac:dyDescent="0.15">
      <c r="A36" s="33"/>
      <c r="B36" s="18"/>
      <c r="C36" s="19"/>
      <c r="D36" s="34"/>
      <c r="E36" s="34"/>
      <c r="F36" s="34"/>
      <c r="G36" s="34"/>
      <c r="H36" s="34"/>
    </row>
    <row r="37" spans="1:8" s="21" customFormat="1" ht="12" x14ac:dyDescent="0.15">
      <c r="A37" s="33"/>
      <c r="B37" s="18"/>
      <c r="C37" s="19"/>
      <c r="D37" s="34"/>
      <c r="E37" s="34"/>
      <c r="F37" s="34"/>
      <c r="G37" s="34"/>
      <c r="H37" s="34"/>
    </row>
    <row r="38" spans="1:8" s="21" customFormat="1" ht="52.5" customHeight="1" x14ac:dyDescent="0.15">
      <c r="A38" s="22">
        <v>0</v>
      </c>
      <c r="B38" s="32" t="s">
        <v>46</v>
      </c>
      <c r="C38" s="28" t="s">
        <v>64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</row>
    <row r="39" spans="1:8" s="21" customFormat="1" ht="52.5" customHeight="1" x14ac:dyDescent="0.15">
      <c r="A39" s="22">
        <v>0</v>
      </c>
      <c r="B39" s="32" t="s">
        <v>46</v>
      </c>
      <c r="C39" s="28" t="s">
        <v>66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</row>
    <row r="40" spans="1:8" s="21" customFormat="1" ht="61.5" customHeight="1" x14ac:dyDescent="0.15">
      <c r="A40" s="22">
        <v>0</v>
      </c>
      <c r="B40" s="32" t="s">
        <v>46</v>
      </c>
      <c r="C40" s="28" t="s">
        <v>65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</row>
    <row r="41" spans="1:8" s="21" customFormat="1" ht="12.75" x14ac:dyDescent="0.15">
      <c r="A41" s="22"/>
      <c r="B41" s="18"/>
      <c r="C41" s="19"/>
      <c r="D41" s="26"/>
      <c r="E41" s="26"/>
      <c r="F41" s="26"/>
      <c r="G41" s="26"/>
      <c r="H41" s="26"/>
    </row>
    <row r="42" spans="1:8" s="3" customFormat="1" ht="14.25" x14ac:dyDescent="0.2">
      <c r="A42" s="5"/>
      <c r="B42" s="71" t="s">
        <v>20</v>
      </c>
      <c r="C42" s="72"/>
      <c r="D42" s="29">
        <f>SUM(D36:D41)</f>
        <v>0</v>
      </c>
      <c r="E42" s="29">
        <f>SUM(E36:E41)</f>
        <v>0</v>
      </c>
      <c r="F42" s="29">
        <f>SUM(F36:F41)</f>
        <v>0</v>
      </c>
      <c r="G42" s="29">
        <f>SUM(G36:G41)</f>
        <v>0</v>
      </c>
      <c r="H42" s="29">
        <f>SUM(H36:H41)</f>
        <v>0</v>
      </c>
    </row>
    <row r="43" spans="1:8" s="3" customFormat="1" ht="14.25" x14ac:dyDescent="0.2">
      <c r="A43" s="5"/>
      <c r="B43" s="73" t="s">
        <v>21</v>
      </c>
      <c r="C43" s="74"/>
      <c r="D43" s="29">
        <f>D42+D34+D28</f>
        <v>0.20865</v>
      </c>
      <c r="E43" s="29">
        <f>E42+E34+E28</f>
        <v>5.9595500000000001</v>
      </c>
      <c r="F43" s="29">
        <f>F42+F34+F28</f>
        <v>23.68242</v>
      </c>
      <c r="G43" s="29">
        <f>G42+G34+G28</f>
        <v>0</v>
      </c>
      <c r="H43" s="29">
        <f>H42+H34+H28</f>
        <v>29.850619999999999</v>
      </c>
    </row>
    <row r="44" spans="1:8" s="21" customFormat="1" ht="12.75" customHeight="1" x14ac:dyDescent="0.15">
      <c r="A44" s="66" t="s">
        <v>30</v>
      </c>
      <c r="B44" s="67"/>
      <c r="C44" s="67"/>
      <c r="D44" s="67"/>
      <c r="E44" s="67"/>
      <c r="F44" s="67"/>
      <c r="G44" s="67"/>
      <c r="H44" s="68"/>
    </row>
    <row r="45" spans="1:8" s="21" customFormat="1" ht="12.75" x14ac:dyDescent="0.15">
      <c r="A45" s="22"/>
      <c r="B45" s="24"/>
      <c r="C45" s="25"/>
      <c r="D45" s="26"/>
      <c r="E45" s="26"/>
      <c r="F45" s="26"/>
      <c r="G45" s="26"/>
      <c r="H45" s="26"/>
    </row>
    <row r="46" spans="1:8" s="21" customFormat="1" ht="12.75" x14ac:dyDescent="0.15">
      <c r="A46" s="22"/>
      <c r="B46" s="24"/>
      <c r="C46" s="25"/>
      <c r="D46" s="26"/>
      <c r="E46" s="26"/>
      <c r="F46" s="26"/>
      <c r="G46" s="26"/>
      <c r="H46" s="26"/>
    </row>
    <row r="47" spans="1:8" s="21" customFormat="1" ht="25.5" customHeight="1" x14ac:dyDescent="0.15">
      <c r="A47" s="17"/>
      <c r="B47" s="71" t="s">
        <v>31</v>
      </c>
      <c r="C47" s="72"/>
      <c r="D47" s="26"/>
      <c r="E47" s="26"/>
      <c r="F47" s="26"/>
      <c r="G47" s="26"/>
      <c r="H47" s="26"/>
    </row>
    <row r="48" spans="1:8" s="21" customFormat="1" ht="51" customHeight="1" x14ac:dyDescent="0.15">
      <c r="A48" s="66" t="s">
        <v>42</v>
      </c>
      <c r="B48" s="67"/>
      <c r="C48" s="67"/>
      <c r="D48" s="67"/>
      <c r="E48" s="67"/>
      <c r="F48" s="67"/>
      <c r="G48" s="67"/>
      <c r="H48" s="68"/>
    </row>
    <row r="49" spans="1:8" s="21" customFormat="1" ht="12.75" x14ac:dyDescent="0.15">
      <c r="A49" s="22"/>
      <c r="B49" s="23"/>
      <c r="C49" s="25"/>
      <c r="D49" s="26"/>
      <c r="E49" s="26"/>
      <c r="F49" s="26"/>
      <c r="G49" s="26"/>
      <c r="H49" s="26"/>
    </row>
    <row r="50" spans="1:8" s="21" customFormat="1" ht="107.25" customHeight="1" x14ac:dyDescent="0.15">
      <c r="A50" s="17"/>
      <c r="B50" s="71" t="s">
        <v>43</v>
      </c>
      <c r="C50" s="72"/>
      <c r="D50" s="26"/>
      <c r="E50" s="26"/>
      <c r="F50" s="26"/>
      <c r="G50" s="26"/>
      <c r="H50" s="26"/>
    </row>
    <row r="51" spans="1:8" s="3" customFormat="1" ht="14.25" x14ac:dyDescent="0.2">
      <c r="A51" s="5"/>
      <c r="B51" s="73" t="s">
        <v>32</v>
      </c>
      <c r="C51" s="74"/>
      <c r="D51" s="29">
        <f>ROUND(D50+D47+D43,5)</f>
        <v>0.20865</v>
      </c>
      <c r="E51" s="29">
        <f t="shared" ref="E51:G51" si="0">ROUND(E50+E47+E43,5)</f>
        <v>5.9595500000000001</v>
      </c>
      <c r="F51" s="29">
        <f t="shared" si="0"/>
        <v>23.68242</v>
      </c>
      <c r="G51" s="29">
        <f t="shared" si="0"/>
        <v>0</v>
      </c>
      <c r="H51" s="29">
        <f>G51+F51+E51+D51</f>
        <v>29.850619999999999</v>
      </c>
    </row>
    <row r="52" spans="1:8" s="3" customFormat="1" ht="14.25" customHeight="1" x14ac:dyDescent="0.2">
      <c r="A52" s="66" t="s">
        <v>22</v>
      </c>
      <c r="B52" s="67"/>
      <c r="C52" s="67"/>
      <c r="D52" s="67"/>
      <c r="E52" s="67"/>
      <c r="F52" s="67"/>
      <c r="G52" s="67"/>
      <c r="H52" s="68"/>
    </row>
    <row r="53" spans="1:8" s="3" customFormat="1" ht="24" x14ac:dyDescent="0.2">
      <c r="A53" s="22">
        <f>IF(H53=0,0,MAX($A$19:A52)+1)</f>
        <v>3</v>
      </c>
      <c r="B53" s="24" t="s">
        <v>44</v>
      </c>
      <c r="C53" s="19" t="s">
        <v>33</v>
      </c>
      <c r="D53" s="26">
        <f>ROUND(D51*3%,5)-0.00001</f>
        <v>6.2500000000000003E-3</v>
      </c>
      <c r="E53" s="26">
        <f>ROUND(E51*3%,5)-0.00001</f>
        <v>0.17877999999999999</v>
      </c>
      <c r="F53" s="26">
        <f t="shared" ref="E53:G53" si="1">ROUND(F51*3%,5)</f>
        <v>0.71047000000000005</v>
      </c>
      <c r="G53" s="26">
        <f t="shared" si="1"/>
        <v>0</v>
      </c>
      <c r="H53" s="26">
        <f>SUM(D53:G53)</f>
        <v>0.89550000000000007</v>
      </c>
    </row>
    <row r="54" spans="1:8" s="3" customFormat="1" ht="14.25" customHeight="1" x14ac:dyDescent="0.2">
      <c r="A54" s="30"/>
      <c r="B54" s="75" t="s">
        <v>39</v>
      </c>
      <c r="C54" s="76"/>
      <c r="D54" s="31">
        <f>D53</f>
        <v>6.2500000000000003E-3</v>
      </c>
      <c r="E54" s="31">
        <f t="shared" ref="E54:H54" si="2">E53</f>
        <v>0.17877999999999999</v>
      </c>
      <c r="F54" s="31">
        <f t="shared" si="2"/>
        <v>0.71047000000000005</v>
      </c>
      <c r="G54" s="31">
        <f t="shared" si="2"/>
        <v>0</v>
      </c>
      <c r="H54" s="31">
        <f t="shared" si="2"/>
        <v>0.89550000000000007</v>
      </c>
    </row>
    <row r="55" spans="1:8" s="3" customFormat="1" ht="14.25" customHeight="1" x14ac:dyDescent="0.2">
      <c r="A55" s="30"/>
      <c r="B55" s="77" t="s">
        <v>40</v>
      </c>
      <c r="C55" s="78"/>
      <c r="D55" s="31">
        <f>D54+D51</f>
        <v>0.21490000000000001</v>
      </c>
      <c r="E55" s="31">
        <f t="shared" ref="E55:H55" si="3">E54+E51</f>
        <v>6.1383299999999998</v>
      </c>
      <c r="F55" s="31">
        <f t="shared" si="3"/>
        <v>24.392890000000001</v>
      </c>
      <c r="G55" s="31">
        <f t="shared" si="3"/>
        <v>0</v>
      </c>
      <c r="H55" s="31">
        <f t="shared" si="3"/>
        <v>30.746119999999998</v>
      </c>
    </row>
    <row r="56" spans="1:8" s="3" customFormat="1" ht="14.25" customHeight="1" x14ac:dyDescent="0.2">
      <c r="A56" s="66" t="s">
        <v>23</v>
      </c>
      <c r="B56" s="67"/>
      <c r="C56" s="67"/>
      <c r="D56" s="67"/>
      <c r="E56" s="67"/>
      <c r="F56" s="67"/>
      <c r="G56" s="67"/>
      <c r="H56" s="68"/>
    </row>
    <row r="57" spans="1:8" s="3" customFormat="1" ht="14.25" x14ac:dyDescent="0.2">
      <c r="A57" s="22">
        <f>IF(H57=0,0,MAX($A$19:A56)+1)</f>
        <v>4</v>
      </c>
      <c r="B57" s="4" t="s">
        <v>34</v>
      </c>
      <c r="C57" s="27" t="s">
        <v>35</v>
      </c>
      <c r="D57" s="26">
        <f>ROUND((D55)*0.22,5)</f>
        <v>4.7280000000000003E-2</v>
      </c>
      <c r="E57" s="26">
        <f t="shared" ref="E57:G57" si="4">ROUND((E55)*0.22,5)</f>
        <v>1.35043</v>
      </c>
      <c r="F57" s="26">
        <f t="shared" si="4"/>
        <v>5.3664399999999999</v>
      </c>
      <c r="G57" s="26">
        <f t="shared" si="4"/>
        <v>0</v>
      </c>
      <c r="H57" s="26">
        <f>SUM(D57:G57)</f>
        <v>6.7641499999999999</v>
      </c>
    </row>
    <row r="58" spans="1:8" s="3" customFormat="1" ht="14.25" customHeight="1" x14ac:dyDescent="0.2">
      <c r="A58" s="5"/>
      <c r="B58" s="71" t="s">
        <v>24</v>
      </c>
      <c r="C58" s="72"/>
      <c r="D58" s="29">
        <f>D57</f>
        <v>4.7280000000000003E-2</v>
      </c>
      <c r="E58" s="29">
        <f t="shared" ref="E58:H58" si="5">E57</f>
        <v>1.35043</v>
      </c>
      <c r="F58" s="29">
        <f t="shared" si="5"/>
        <v>5.3664399999999999</v>
      </c>
      <c r="G58" s="29">
        <f t="shared" si="5"/>
        <v>0</v>
      </c>
      <c r="H58" s="29">
        <f t="shared" si="5"/>
        <v>6.7641499999999999</v>
      </c>
    </row>
    <row r="59" spans="1:8" s="3" customFormat="1" ht="14.25" customHeight="1" x14ac:dyDescent="0.2">
      <c r="A59" s="5"/>
      <c r="B59" s="73" t="s">
        <v>25</v>
      </c>
      <c r="C59" s="74"/>
      <c r="D59" s="29">
        <f>D58+D55</f>
        <v>0.26218000000000002</v>
      </c>
      <c r="E59" s="29">
        <f t="shared" ref="E59:G59" si="6">E58+E55</f>
        <v>7.4887600000000001</v>
      </c>
      <c r="F59" s="29">
        <f t="shared" si="6"/>
        <v>29.759330000000002</v>
      </c>
      <c r="G59" s="29">
        <f t="shared" si="6"/>
        <v>0</v>
      </c>
      <c r="H59" s="29">
        <f>ROUND((G59+F59+E59+D59),5)</f>
        <v>37.510269999999998</v>
      </c>
    </row>
    <row r="60" spans="1:8" s="3" customFormat="1" ht="14.25" x14ac:dyDescent="0.2">
      <c r="A60" s="1"/>
      <c r="B60" s="1"/>
      <c r="C60" s="1"/>
      <c r="D60" s="1"/>
      <c r="E60" s="1"/>
      <c r="F60" s="1"/>
      <c r="G60" s="1"/>
      <c r="H60" s="1"/>
    </row>
    <row r="61" spans="1:8" s="3" customFormat="1" ht="14.25" x14ac:dyDescent="0.2">
      <c r="A61" s="1"/>
      <c r="B61" s="1"/>
      <c r="C61" s="1"/>
      <c r="D61" s="1"/>
      <c r="E61" s="1"/>
      <c r="F61" s="1"/>
      <c r="G61" s="1"/>
      <c r="H61" s="1"/>
    </row>
    <row r="62" spans="1:8" s="3" customFormat="1" ht="14.25" x14ac:dyDescent="0.2">
      <c r="A62" s="1"/>
      <c r="B62" s="1"/>
      <c r="C62" s="1"/>
      <c r="D62" s="1"/>
      <c r="E62" s="1"/>
      <c r="F62" s="1"/>
      <c r="G62" s="1"/>
      <c r="H62" s="1"/>
    </row>
    <row r="63" spans="1:8" s="3" customFormat="1" ht="14.25" x14ac:dyDescent="0.2">
      <c r="A63" s="1"/>
      <c r="B63" s="1"/>
      <c r="C63" s="1"/>
      <c r="D63" s="1"/>
      <c r="E63" s="1"/>
      <c r="F63" s="1"/>
      <c r="G63" s="1"/>
      <c r="H63" s="1"/>
    </row>
    <row r="64" spans="1:8" s="3" customFormat="1" ht="14.25" x14ac:dyDescent="0.2">
      <c r="A64" s="1"/>
      <c r="B64" s="1"/>
      <c r="C64" s="1"/>
      <c r="D64" s="1"/>
      <c r="E64" s="1"/>
      <c r="F64" s="1"/>
      <c r="G64" s="1"/>
      <c r="H64" s="1"/>
    </row>
  </sheetData>
  <mergeCells count="35">
    <mergeCell ref="B16:G16"/>
    <mergeCell ref="C4:G4"/>
    <mergeCell ref="C5:G5"/>
    <mergeCell ref="C9:G9"/>
    <mergeCell ref="C10:G10"/>
    <mergeCell ref="B12:G12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B50:C50"/>
    <mergeCell ref="H22:H23"/>
    <mergeCell ref="A25:H25"/>
    <mergeCell ref="B28:C28"/>
    <mergeCell ref="A29:H29"/>
    <mergeCell ref="B34:C34"/>
    <mergeCell ref="A35:H35"/>
    <mergeCell ref="B42:C42"/>
    <mergeCell ref="B43:C43"/>
    <mergeCell ref="A44:H44"/>
    <mergeCell ref="B47:C47"/>
    <mergeCell ref="A48:H48"/>
    <mergeCell ref="B59:C59"/>
    <mergeCell ref="B51:C51"/>
    <mergeCell ref="A52:H52"/>
    <mergeCell ref="B54:C54"/>
    <mergeCell ref="B55:C55"/>
    <mergeCell ref="A56:H56"/>
    <mergeCell ref="B58:C58"/>
  </mergeCells>
  <pageMargins left="0.7" right="0.7" top="0.75" bottom="0.75" header="0.3" footer="0.3"/>
  <pageSetup paperSize="9"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4"/>
  <sheetViews>
    <sheetView view="pageBreakPreview" topLeftCell="A40" zoomScale="90" zoomScaleNormal="90" zoomScaleSheetLayoutView="90" workbookViewId="0">
      <selection activeCell="H63" sqref="H63:H64"/>
    </sheetView>
  </sheetViews>
  <sheetFormatPr defaultColWidth="12.796875" defaultRowHeight="11.25" x14ac:dyDescent="0.2"/>
  <cols>
    <col min="1" max="1" width="9.3984375" style="1" customWidth="1"/>
    <col min="2" max="2" width="31.19921875" style="1" customWidth="1"/>
    <col min="3" max="3" width="48" style="1" customWidth="1"/>
    <col min="4" max="8" width="27.796875" style="1" customWidth="1"/>
    <col min="9" max="16384" width="12.796875" style="1"/>
  </cols>
  <sheetData>
    <row r="1" spans="1:8" x14ac:dyDescent="0.2">
      <c r="H1" s="6" t="s">
        <v>3</v>
      </c>
    </row>
    <row r="2" spans="1:8" ht="12.75" customHeight="1" x14ac:dyDescent="0.2">
      <c r="A2" s="7"/>
      <c r="B2" s="7"/>
      <c r="C2" s="7"/>
      <c r="D2" s="7"/>
      <c r="E2" s="7"/>
      <c r="F2" s="7"/>
      <c r="G2" s="7"/>
      <c r="H2" s="8" t="s">
        <v>4</v>
      </c>
    </row>
    <row r="3" spans="1:8" ht="12.75" customHeight="1" x14ac:dyDescent="0.2">
      <c r="A3" s="7"/>
      <c r="B3" s="7"/>
      <c r="C3" s="7"/>
      <c r="D3" s="7"/>
      <c r="E3" s="7"/>
      <c r="F3" s="7"/>
      <c r="G3" s="7"/>
      <c r="H3" s="6"/>
    </row>
    <row r="4" spans="1:8" ht="14.25" customHeight="1" x14ac:dyDescent="0.2">
      <c r="A4" s="7"/>
      <c r="B4" s="7" t="s">
        <v>1</v>
      </c>
      <c r="C4" s="89" t="s">
        <v>41</v>
      </c>
      <c r="D4" s="89"/>
      <c r="E4" s="89"/>
      <c r="F4" s="89"/>
      <c r="G4" s="89"/>
      <c r="H4" s="7"/>
    </row>
    <row r="5" spans="1:8" ht="14.25" customHeight="1" x14ac:dyDescent="0.2">
      <c r="A5" s="7"/>
      <c r="B5" s="7"/>
      <c r="C5" s="90" t="s">
        <v>2</v>
      </c>
      <c r="D5" s="90"/>
      <c r="E5" s="90"/>
      <c r="F5" s="90"/>
      <c r="G5" s="90"/>
      <c r="H5" s="7"/>
    </row>
    <row r="6" spans="1:8" ht="27" customHeight="1" x14ac:dyDescent="0.2">
      <c r="A6" s="7"/>
      <c r="B6" s="7" t="s">
        <v>5</v>
      </c>
      <c r="C6" s="38"/>
      <c r="D6" s="38"/>
      <c r="E6" s="38"/>
      <c r="F6" s="38"/>
      <c r="G6" s="38"/>
      <c r="H6" s="7"/>
    </row>
    <row r="7" spans="1:8" x14ac:dyDescent="0.2">
      <c r="A7" s="7"/>
      <c r="B7" s="7"/>
      <c r="C7" s="38"/>
      <c r="D7" s="38"/>
      <c r="E7" s="38"/>
      <c r="F7" s="38"/>
      <c r="G7" s="38"/>
      <c r="H7" s="7"/>
    </row>
    <row r="8" spans="1:8" x14ac:dyDescent="0.2">
      <c r="A8" s="7"/>
      <c r="B8" s="10" t="str">
        <f>CONCATENATE("Сводный сметный расчет сметной стоимостью  ",H59," тыс.руб.")</f>
        <v>Сводный сметный расчет сметной стоимостью  35,70337 тыс.руб.</v>
      </c>
      <c r="C8" s="38"/>
      <c r="D8" s="38"/>
      <c r="E8" s="38"/>
      <c r="F8" s="38"/>
      <c r="G8" s="38"/>
      <c r="H8" s="7"/>
    </row>
    <row r="9" spans="1:8" x14ac:dyDescent="0.2">
      <c r="A9" s="7"/>
      <c r="B9" s="7"/>
      <c r="C9" s="91"/>
      <c r="D9" s="91"/>
      <c r="E9" s="91"/>
      <c r="F9" s="91"/>
      <c r="G9" s="91"/>
      <c r="H9" s="7"/>
    </row>
    <row r="10" spans="1:8" ht="18" x14ac:dyDescent="0.25">
      <c r="A10" s="11"/>
      <c r="B10" s="11"/>
      <c r="C10" s="90" t="s">
        <v>6</v>
      </c>
      <c r="D10" s="90"/>
      <c r="E10" s="90"/>
      <c r="F10" s="90"/>
      <c r="G10" s="90"/>
      <c r="H10" s="11"/>
    </row>
    <row r="11" spans="1:8" ht="18" x14ac:dyDescent="0.25">
      <c r="A11" s="11"/>
      <c r="B11" s="11"/>
      <c r="C11" s="38"/>
      <c r="D11" s="38"/>
      <c r="E11" s="38"/>
      <c r="F11" s="38"/>
      <c r="G11" s="38"/>
      <c r="H11" s="11"/>
    </row>
    <row r="12" spans="1:8" ht="18" x14ac:dyDescent="0.25">
      <c r="A12" s="11"/>
      <c r="B12" s="92" t="s">
        <v>7</v>
      </c>
      <c r="C12" s="92"/>
      <c r="D12" s="92"/>
      <c r="E12" s="92"/>
      <c r="F12" s="92"/>
      <c r="G12" s="92"/>
      <c r="H12" s="11"/>
    </row>
    <row r="13" spans="1:8" ht="18" x14ac:dyDescent="0.25">
      <c r="A13" s="11"/>
      <c r="B13" s="11"/>
      <c r="C13" s="38"/>
      <c r="D13" s="38"/>
      <c r="E13" s="38"/>
      <c r="F13" s="38"/>
      <c r="G13" s="38"/>
      <c r="H13" s="11"/>
    </row>
    <row r="14" spans="1:8" ht="18" x14ac:dyDescent="0.25">
      <c r="A14" s="11"/>
      <c r="B14" s="11"/>
      <c r="C14" s="38"/>
      <c r="D14" s="38"/>
      <c r="E14" s="38"/>
      <c r="F14" s="38"/>
      <c r="G14" s="38"/>
      <c r="H14" s="11"/>
    </row>
    <row r="15" spans="1:8" ht="18" x14ac:dyDescent="0.25">
      <c r="A15" s="11"/>
      <c r="B15" s="11"/>
      <c r="C15" s="38"/>
      <c r="D15" s="38"/>
      <c r="E15" s="38"/>
      <c r="F15" s="38"/>
      <c r="G15" s="38"/>
      <c r="H15" s="11"/>
    </row>
    <row r="16" spans="1:8" ht="24.75" customHeight="1" x14ac:dyDescent="0.2">
      <c r="A16" s="37"/>
      <c r="B16" s="79" t="s">
        <v>54</v>
      </c>
      <c r="C16" s="80"/>
      <c r="D16" s="80"/>
      <c r="E16" s="80"/>
      <c r="F16" s="80"/>
      <c r="G16" s="80"/>
      <c r="H16" s="37"/>
    </row>
    <row r="17" spans="1:8" x14ac:dyDescent="0.2">
      <c r="A17" s="12"/>
      <c r="B17" s="81" t="s">
        <v>8</v>
      </c>
      <c r="C17" s="81"/>
      <c r="D17" s="81"/>
      <c r="E17" s="81"/>
      <c r="F17" s="81"/>
      <c r="G17" s="81"/>
      <c r="H17" s="12"/>
    </row>
    <row r="18" spans="1:8" x14ac:dyDescent="0.2">
      <c r="A18" s="7"/>
      <c r="B18" s="7"/>
      <c r="C18" s="7"/>
      <c r="D18" s="13"/>
      <c r="E18" s="13"/>
      <c r="F18" s="13"/>
      <c r="G18" s="14"/>
      <c r="H18" s="14"/>
    </row>
    <row r="19" spans="1:8" x14ac:dyDescent="0.2">
      <c r="A19" s="15"/>
      <c r="B19" s="82" t="s">
        <v>47</v>
      </c>
      <c r="C19" s="82"/>
      <c r="D19" s="82"/>
      <c r="E19" s="82"/>
      <c r="F19" s="82"/>
      <c r="G19" s="82"/>
      <c r="H19" s="82"/>
    </row>
    <row r="20" spans="1:8" x14ac:dyDescent="0.2">
      <c r="A20" s="7"/>
      <c r="B20" s="7"/>
      <c r="C20" s="7"/>
      <c r="D20" s="38"/>
      <c r="E20" s="38"/>
      <c r="F20" s="38"/>
      <c r="G20" s="38"/>
      <c r="H20" s="38"/>
    </row>
    <row r="21" spans="1:8" x14ac:dyDescent="0.2">
      <c r="A21" s="83" t="s">
        <v>0</v>
      </c>
      <c r="B21" s="83" t="s">
        <v>9</v>
      </c>
      <c r="C21" s="83" t="s">
        <v>10</v>
      </c>
      <c r="D21" s="86" t="s">
        <v>11</v>
      </c>
      <c r="E21" s="87"/>
      <c r="F21" s="87"/>
      <c r="G21" s="87"/>
      <c r="H21" s="88"/>
    </row>
    <row r="22" spans="1:8" x14ac:dyDescent="0.2">
      <c r="A22" s="84"/>
      <c r="B22" s="84"/>
      <c r="C22" s="84"/>
      <c r="D22" s="83" t="s">
        <v>12</v>
      </c>
      <c r="E22" s="83" t="s">
        <v>13</v>
      </c>
      <c r="F22" s="83" t="s">
        <v>14</v>
      </c>
      <c r="G22" s="83" t="s">
        <v>15</v>
      </c>
      <c r="H22" s="83" t="s">
        <v>16</v>
      </c>
    </row>
    <row r="23" spans="1:8" ht="65.25" customHeight="1" x14ac:dyDescent="0.2">
      <c r="A23" s="85"/>
      <c r="B23" s="85"/>
      <c r="C23" s="85"/>
      <c r="D23" s="85"/>
      <c r="E23" s="85"/>
      <c r="F23" s="85"/>
      <c r="G23" s="85"/>
      <c r="H23" s="85"/>
    </row>
    <row r="24" spans="1:8" x14ac:dyDescent="0.2">
      <c r="A24" s="16">
        <v>1</v>
      </c>
      <c r="B24" s="16">
        <v>2</v>
      </c>
      <c r="C24" s="16">
        <v>3</v>
      </c>
      <c r="D24" s="16">
        <v>4</v>
      </c>
      <c r="E24" s="16">
        <v>5</v>
      </c>
      <c r="F24" s="16">
        <v>6</v>
      </c>
      <c r="G24" s="16">
        <v>7</v>
      </c>
      <c r="H24" s="16">
        <v>8</v>
      </c>
    </row>
    <row r="25" spans="1:8" s="3" customFormat="1" ht="14.25" x14ac:dyDescent="0.2">
      <c r="A25" s="66" t="s">
        <v>26</v>
      </c>
      <c r="B25" s="67"/>
      <c r="C25" s="67"/>
      <c r="D25" s="67"/>
      <c r="E25" s="67"/>
      <c r="F25" s="67"/>
      <c r="G25" s="67"/>
      <c r="H25" s="68"/>
    </row>
    <row r="26" spans="1:8" s="21" customFormat="1" ht="12" x14ac:dyDescent="0.15">
      <c r="A26" s="33"/>
      <c r="B26" s="18"/>
      <c r="C26" s="19"/>
      <c r="D26" s="26"/>
      <c r="E26" s="26"/>
      <c r="F26" s="26"/>
      <c r="G26" s="26"/>
      <c r="H26" s="26"/>
    </row>
    <row r="27" spans="1:8" s="21" customFormat="1" ht="12" x14ac:dyDescent="0.15">
      <c r="A27" s="33"/>
      <c r="B27" s="18"/>
      <c r="C27" s="19"/>
      <c r="D27" s="26"/>
      <c r="E27" s="26"/>
      <c r="F27" s="26"/>
      <c r="G27" s="26"/>
      <c r="H27" s="26"/>
    </row>
    <row r="28" spans="1:8" s="20" customFormat="1" ht="14.25" customHeight="1" x14ac:dyDescent="0.15">
      <c r="A28" s="17"/>
      <c r="B28" s="69" t="s">
        <v>28</v>
      </c>
      <c r="C28" s="70"/>
      <c r="D28" s="26">
        <f>SUM(D26:D27)</f>
        <v>0</v>
      </c>
      <c r="E28" s="26">
        <f>SUM(E26:E27)</f>
        <v>0</v>
      </c>
      <c r="F28" s="26">
        <f>SUM(F26:F27)</f>
        <v>0</v>
      </c>
      <c r="G28" s="26">
        <f>SUM(G26:G27)</f>
        <v>0</v>
      </c>
      <c r="H28" s="26">
        <f>SUM(H26:H27)</f>
        <v>0</v>
      </c>
    </row>
    <row r="29" spans="1:8" s="3" customFormat="1" ht="14.25" x14ac:dyDescent="0.2">
      <c r="A29" s="66" t="s">
        <v>17</v>
      </c>
      <c r="B29" s="67"/>
      <c r="C29" s="67"/>
      <c r="D29" s="67"/>
      <c r="E29" s="67"/>
      <c r="F29" s="67"/>
      <c r="G29" s="67"/>
      <c r="H29" s="68"/>
    </row>
    <row r="30" spans="1:8" s="21" customFormat="1" ht="12" x14ac:dyDescent="0.15">
      <c r="A30" s="33"/>
      <c r="B30" s="18"/>
      <c r="C30" s="19"/>
      <c r="D30" s="34"/>
      <c r="E30" s="34"/>
      <c r="F30" s="34"/>
      <c r="G30" s="34"/>
      <c r="H30" s="34"/>
    </row>
    <row r="31" spans="1:8" s="21" customFormat="1" ht="12" x14ac:dyDescent="0.15">
      <c r="A31" s="33"/>
      <c r="B31" s="18"/>
      <c r="C31" s="19"/>
      <c r="D31" s="34"/>
      <c r="E31" s="34"/>
      <c r="F31" s="34"/>
      <c r="G31" s="34"/>
      <c r="H31" s="34"/>
    </row>
    <row r="32" spans="1:8" s="21" customFormat="1" ht="12" x14ac:dyDescent="0.15">
      <c r="A32" s="33"/>
      <c r="B32" s="18"/>
      <c r="C32" s="19"/>
      <c r="D32" s="34"/>
      <c r="E32" s="34"/>
      <c r="F32" s="34"/>
      <c r="G32" s="34"/>
      <c r="H32" s="34"/>
    </row>
    <row r="33" spans="1:8" s="21" customFormat="1" ht="12" x14ac:dyDescent="0.15">
      <c r="A33" s="33">
        <f>IF(H33=0,0,MAX($A$19:A32)+1)</f>
        <v>2</v>
      </c>
      <c r="B33" s="18" t="s">
        <v>51</v>
      </c>
      <c r="C33" s="19" t="s">
        <v>60</v>
      </c>
      <c r="D33" s="34">
        <v>5.0705999999999998</v>
      </c>
      <c r="E33" s="34">
        <v>9.7408900000000003</v>
      </c>
      <c r="F33" s="34">
        <v>8.89133</v>
      </c>
      <c r="G33" s="34">
        <v>0</v>
      </c>
      <c r="H33" s="34">
        <v>23.702819999999999</v>
      </c>
    </row>
    <row r="34" spans="1:8" s="3" customFormat="1" ht="14.25" x14ac:dyDescent="0.2">
      <c r="A34" s="35"/>
      <c r="B34" s="69" t="s">
        <v>18</v>
      </c>
      <c r="C34" s="70"/>
      <c r="D34" s="36">
        <f>SUM(D30:D33)</f>
        <v>5.0705999999999998</v>
      </c>
      <c r="E34" s="36">
        <f>SUM(E30:E33)</f>
        <v>9.7408900000000003</v>
      </c>
      <c r="F34" s="36">
        <f>SUM(F30:F33)</f>
        <v>8.89133</v>
      </c>
      <c r="G34" s="36">
        <f>SUM(G30:G33)</f>
        <v>0</v>
      </c>
      <c r="H34" s="36">
        <f>SUM(H30:H33)</f>
        <v>23.702819999999999</v>
      </c>
    </row>
    <row r="35" spans="1:8" s="3" customFormat="1" ht="14.25" x14ac:dyDescent="0.2">
      <c r="A35" s="66" t="s">
        <v>19</v>
      </c>
      <c r="B35" s="67"/>
      <c r="C35" s="67"/>
      <c r="D35" s="67"/>
      <c r="E35" s="67"/>
      <c r="F35" s="67"/>
      <c r="G35" s="67"/>
      <c r="H35" s="68"/>
    </row>
    <row r="36" spans="1:8" s="21" customFormat="1" ht="12" x14ac:dyDescent="0.15">
      <c r="A36" s="33"/>
      <c r="B36" s="18"/>
      <c r="C36" s="19"/>
      <c r="D36" s="34"/>
      <c r="E36" s="34"/>
      <c r="F36" s="34"/>
      <c r="G36" s="34"/>
      <c r="H36" s="34"/>
    </row>
    <row r="37" spans="1:8" s="21" customFormat="1" ht="12" x14ac:dyDescent="0.15">
      <c r="A37" s="33"/>
      <c r="B37" s="18"/>
      <c r="C37" s="19"/>
      <c r="D37" s="34"/>
      <c r="E37" s="34"/>
      <c r="F37" s="34"/>
      <c r="G37" s="34"/>
      <c r="H37" s="34"/>
    </row>
    <row r="38" spans="1:8" s="21" customFormat="1" ht="52.5" customHeight="1" x14ac:dyDescent="0.15">
      <c r="A38" s="22">
        <v>0</v>
      </c>
      <c r="B38" s="32" t="s">
        <v>46</v>
      </c>
      <c r="C38" s="28" t="s">
        <v>64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</row>
    <row r="39" spans="1:8" s="21" customFormat="1" ht="52.5" customHeight="1" x14ac:dyDescent="0.15">
      <c r="A39" s="22">
        <v>0</v>
      </c>
      <c r="B39" s="32" t="s">
        <v>46</v>
      </c>
      <c r="C39" s="28" t="s">
        <v>66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</row>
    <row r="40" spans="1:8" s="21" customFormat="1" ht="61.5" customHeight="1" x14ac:dyDescent="0.15">
      <c r="A40" s="22">
        <v>3</v>
      </c>
      <c r="B40" s="32" t="s">
        <v>46</v>
      </c>
      <c r="C40" s="28" t="s">
        <v>63</v>
      </c>
      <c r="D40" s="26">
        <v>0</v>
      </c>
      <c r="E40" s="26">
        <v>0</v>
      </c>
      <c r="F40" s="26">
        <v>0</v>
      </c>
      <c r="G40" s="26">
        <v>4.7098367346938765</v>
      </c>
      <c r="H40" s="26">
        <v>4.7098367346938765</v>
      </c>
    </row>
    <row r="41" spans="1:8" s="21" customFormat="1" ht="12.75" x14ac:dyDescent="0.15">
      <c r="A41" s="22"/>
      <c r="B41" s="18"/>
      <c r="C41" s="19"/>
      <c r="D41" s="26"/>
      <c r="E41" s="26"/>
      <c r="F41" s="26"/>
      <c r="G41" s="26"/>
      <c r="H41" s="26"/>
    </row>
    <row r="42" spans="1:8" s="3" customFormat="1" ht="14.25" x14ac:dyDescent="0.2">
      <c r="A42" s="5"/>
      <c r="B42" s="71" t="s">
        <v>20</v>
      </c>
      <c r="C42" s="72"/>
      <c r="D42" s="29">
        <f>SUM(D36:D41)</f>
        <v>0</v>
      </c>
      <c r="E42" s="29">
        <f>SUM(E36:E41)</f>
        <v>0</v>
      </c>
      <c r="F42" s="29">
        <f>SUM(F36:F41)</f>
        <v>0</v>
      </c>
      <c r="G42" s="29">
        <f>SUM(G36:G41)</f>
        <v>4.7098367346938765</v>
      </c>
      <c r="H42" s="29">
        <f>SUM(H36:H41)</f>
        <v>4.7098367346938765</v>
      </c>
    </row>
    <row r="43" spans="1:8" s="3" customFormat="1" ht="14.25" x14ac:dyDescent="0.2">
      <c r="A43" s="5"/>
      <c r="B43" s="73" t="s">
        <v>21</v>
      </c>
      <c r="C43" s="74"/>
      <c r="D43" s="29">
        <f>D42+D34+D28</f>
        <v>5.0705999999999998</v>
      </c>
      <c r="E43" s="29">
        <f>E42+E34+E28</f>
        <v>9.7408900000000003</v>
      </c>
      <c r="F43" s="29">
        <f>F42+F34+F28</f>
        <v>8.89133</v>
      </c>
      <c r="G43" s="29">
        <f>G42+G34+G28</f>
        <v>4.7098367346938765</v>
      </c>
      <c r="H43" s="29">
        <f>H42+H34+H28</f>
        <v>28.412656734693876</v>
      </c>
    </row>
    <row r="44" spans="1:8" s="21" customFormat="1" ht="12.75" customHeight="1" x14ac:dyDescent="0.15">
      <c r="A44" s="66" t="s">
        <v>30</v>
      </c>
      <c r="B44" s="67"/>
      <c r="C44" s="67"/>
      <c r="D44" s="67"/>
      <c r="E44" s="67"/>
      <c r="F44" s="67"/>
      <c r="G44" s="67"/>
      <c r="H44" s="68"/>
    </row>
    <row r="45" spans="1:8" s="21" customFormat="1" ht="12.75" x14ac:dyDescent="0.15">
      <c r="A45" s="22"/>
      <c r="B45" s="24"/>
      <c r="C45" s="25"/>
      <c r="D45" s="26"/>
      <c r="E45" s="26"/>
      <c r="F45" s="26"/>
      <c r="G45" s="26"/>
      <c r="H45" s="26"/>
    </row>
    <row r="46" spans="1:8" s="21" customFormat="1" ht="12.75" x14ac:dyDescent="0.15">
      <c r="A46" s="22"/>
      <c r="B46" s="24"/>
      <c r="C46" s="25"/>
      <c r="D46" s="26"/>
      <c r="E46" s="26"/>
      <c r="F46" s="26"/>
      <c r="G46" s="26"/>
      <c r="H46" s="26"/>
    </row>
    <row r="47" spans="1:8" s="21" customFormat="1" ht="25.5" customHeight="1" x14ac:dyDescent="0.15">
      <c r="A47" s="17"/>
      <c r="B47" s="71" t="s">
        <v>31</v>
      </c>
      <c r="C47" s="72"/>
      <c r="D47" s="26"/>
      <c r="E47" s="26"/>
      <c r="F47" s="26"/>
      <c r="G47" s="26"/>
      <c r="H47" s="26"/>
    </row>
    <row r="48" spans="1:8" s="21" customFormat="1" ht="51" customHeight="1" x14ac:dyDescent="0.15">
      <c r="A48" s="66" t="s">
        <v>42</v>
      </c>
      <c r="B48" s="67"/>
      <c r="C48" s="67"/>
      <c r="D48" s="67"/>
      <c r="E48" s="67"/>
      <c r="F48" s="67"/>
      <c r="G48" s="67"/>
      <c r="H48" s="68"/>
    </row>
    <row r="49" spans="1:8" s="21" customFormat="1" ht="12.75" x14ac:dyDescent="0.15">
      <c r="A49" s="22"/>
      <c r="B49" s="23"/>
      <c r="C49" s="25"/>
      <c r="D49" s="26"/>
      <c r="E49" s="26"/>
      <c r="F49" s="26"/>
      <c r="G49" s="26"/>
      <c r="H49" s="26"/>
    </row>
    <row r="50" spans="1:8" s="21" customFormat="1" ht="107.25" customHeight="1" x14ac:dyDescent="0.15">
      <c r="A50" s="17"/>
      <c r="B50" s="71" t="s">
        <v>43</v>
      </c>
      <c r="C50" s="72"/>
      <c r="D50" s="26"/>
      <c r="E50" s="26"/>
      <c r="F50" s="26"/>
      <c r="G50" s="26"/>
      <c r="H50" s="26"/>
    </row>
    <row r="51" spans="1:8" s="3" customFormat="1" ht="14.25" x14ac:dyDescent="0.2">
      <c r="A51" s="5"/>
      <c r="B51" s="73" t="s">
        <v>32</v>
      </c>
      <c r="C51" s="74"/>
      <c r="D51" s="29">
        <f>ROUND(D50+D47+D43,5)</f>
        <v>5.0705999999999998</v>
      </c>
      <c r="E51" s="29">
        <f t="shared" ref="E51:G51" si="0">ROUND(E50+E47+E43,5)</f>
        <v>9.7408900000000003</v>
      </c>
      <c r="F51" s="29">
        <f t="shared" si="0"/>
        <v>8.89133</v>
      </c>
      <c r="G51" s="29">
        <f t="shared" si="0"/>
        <v>4.7098399999999998</v>
      </c>
      <c r="H51" s="29">
        <f>G51+F51+E51+D51</f>
        <v>28.412659999999999</v>
      </c>
    </row>
    <row r="52" spans="1:8" s="3" customFormat="1" ht="14.25" customHeight="1" x14ac:dyDescent="0.2">
      <c r="A52" s="66" t="s">
        <v>22</v>
      </c>
      <c r="B52" s="67"/>
      <c r="C52" s="67"/>
      <c r="D52" s="67"/>
      <c r="E52" s="67"/>
      <c r="F52" s="67"/>
      <c r="G52" s="67"/>
      <c r="H52" s="68"/>
    </row>
    <row r="53" spans="1:8" s="3" customFormat="1" ht="24" x14ac:dyDescent="0.2">
      <c r="A53" s="22">
        <f>IF(H53=0,0,MAX($A$19:A52)+1)</f>
        <v>4</v>
      </c>
      <c r="B53" s="24" t="s">
        <v>44</v>
      </c>
      <c r="C53" s="19" t="s">
        <v>33</v>
      </c>
      <c r="D53" s="26">
        <f>ROUND(D51*3%,5)</f>
        <v>0.15212000000000001</v>
      </c>
      <c r="E53" s="26">
        <f t="shared" ref="E53:G53" si="1">ROUND(E51*3%,5)</f>
        <v>0.29222999999999999</v>
      </c>
      <c r="F53" s="26">
        <f t="shared" si="1"/>
        <v>0.26673999999999998</v>
      </c>
      <c r="G53" s="26">
        <f t="shared" si="1"/>
        <v>0.14130000000000001</v>
      </c>
      <c r="H53" s="26">
        <f>SUM(D53:G53)</f>
        <v>0.85238999999999998</v>
      </c>
    </row>
    <row r="54" spans="1:8" s="3" customFormat="1" ht="14.25" customHeight="1" x14ac:dyDescent="0.2">
      <c r="A54" s="30"/>
      <c r="B54" s="75" t="s">
        <v>39</v>
      </c>
      <c r="C54" s="76"/>
      <c r="D54" s="31">
        <f>D53</f>
        <v>0.15212000000000001</v>
      </c>
      <c r="E54" s="31">
        <f t="shared" ref="E54:H54" si="2">E53</f>
        <v>0.29222999999999999</v>
      </c>
      <c r="F54" s="31">
        <f t="shared" si="2"/>
        <v>0.26673999999999998</v>
      </c>
      <c r="G54" s="31">
        <f t="shared" si="2"/>
        <v>0.14130000000000001</v>
      </c>
      <c r="H54" s="31">
        <f t="shared" si="2"/>
        <v>0.85238999999999998</v>
      </c>
    </row>
    <row r="55" spans="1:8" s="3" customFormat="1" ht="14.25" customHeight="1" x14ac:dyDescent="0.2">
      <c r="A55" s="30"/>
      <c r="B55" s="77" t="s">
        <v>40</v>
      </c>
      <c r="C55" s="78"/>
      <c r="D55" s="31">
        <f>D54+D51</f>
        <v>5.2227199999999998</v>
      </c>
      <c r="E55" s="31">
        <f t="shared" ref="E55:H55" si="3">E54+E51</f>
        <v>10.03312</v>
      </c>
      <c r="F55" s="31">
        <f t="shared" si="3"/>
        <v>9.1580700000000004</v>
      </c>
      <c r="G55" s="31">
        <f t="shared" si="3"/>
        <v>4.85114</v>
      </c>
      <c r="H55" s="31">
        <f t="shared" si="3"/>
        <v>29.265049999999999</v>
      </c>
    </row>
    <row r="56" spans="1:8" s="3" customFormat="1" ht="14.25" customHeight="1" x14ac:dyDescent="0.2">
      <c r="A56" s="66" t="s">
        <v>23</v>
      </c>
      <c r="B56" s="67"/>
      <c r="C56" s="67"/>
      <c r="D56" s="67"/>
      <c r="E56" s="67"/>
      <c r="F56" s="67"/>
      <c r="G56" s="67"/>
      <c r="H56" s="68"/>
    </row>
    <row r="57" spans="1:8" s="3" customFormat="1" ht="14.25" x14ac:dyDescent="0.2">
      <c r="A57" s="22">
        <f>IF(H57=0,0,MAX($A$19:A56)+1)</f>
        <v>5</v>
      </c>
      <c r="B57" s="4" t="s">
        <v>34</v>
      </c>
      <c r="C57" s="27" t="s">
        <v>35</v>
      </c>
      <c r="D57" s="26">
        <f>ROUND((D55)*0.22,5)</f>
        <v>1.149</v>
      </c>
      <c r="E57" s="26">
        <f t="shared" ref="E57:G57" si="4">ROUND((E55)*0.22,5)</f>
        <v>2.20729</v>
      </c>
      <c r="F57" s="26">
        <f t="shared" si="4"/>
        <v>2.01478</v>
      </c>
      <c r="G57" s="26">
        <f t="shared" si="4"/>
        <v>1.06725</v>
      </c>
      <c r="H57" s="26">
        <f>SUM(D57:G57)</f>
        <v>6.4383199999999992</v>
      </c>
    </row>
    <row r="58" spans="1:8" s="3" customFormat="1" ht="14.25" customHeight="1" x14ac:dyDescent="0.2">
      <c r="A58" s="5"/>
      <c r="B58" s="71" t="s">
        <v>24</v>
      </c>
      <c r="C58" s="72"/>
      <c r="D58" s="29">
        <f>D57</f>
        <v>1.149</v>
      </c>
      <c r="E58" s="29">
        <f t="shared" ref="E58:H58" si="5">E57</f>
        <v>2.20729</v>
      </c>
      <c r="F58" s="29">
        <f t="shared" si="5"/>
        <v>2.01478</v>
      </c>
      <c r="G58" s="29">
        <f t="shared" si="5"/>
        <v>1.06725</v>
      </c>
      <c r="H58" s="29">
        <f t="shared" si="5"/>
        <v>6.4383199999999992</v>
      </c>
    </row>
    <row r="59" spans="1:8" s="3" customFormat="1" ht="14.25" customHeight="1" x14ac:dyDescent="0.2">
      <c r="A59" s="5"/>
      <c r="B59" s="73" t="s">
        <v>25</v>
      </c>
      <c r="C59" s="74"/>
      <c r="D59" s="29">
        <f>D58+D55</f>
        <v>6.3717199999999998</v>
      </c>
      <c r="E59" s="29">
        <f t="shared" ref="E59:G59" si="6">E58+E55</f>
        <v>12.240410000000001</v>
      </c>
      <c r="F59" s="29">
        <f t="shared" si="6"/>
        <v>11.17285</v>
      </c>
      <c r="G59" s="29">
        <f t="shared" si="6"/>
        <v>5.9183900000000005</v>
      </c>
      <c r="H59" s="29">
        <f>ROUND((G59+F59+E59+D59),5)</f>
        <v>35.70337</v>
      </c>
    </row>
    <row r="60" spans="1:8" s="3" customFormat="1" ht="14.25" x14ac:dyDescent="0.2">
      <c r="A60" s="1"/>
      <c r="B60" s="1"/>
      <c r="C60" s="1"/>
      <c r="D60" s="1"/>
      <c r="E60" s="1"/>
      <c r="F60" s="1"/>
      <c r="G60" s="1"/>
      <c r="H60" s="1"/>
    </row>
    <row r="61" spans="1:8" s="3" customFormat="1" ht="14.25" x14ac:dyDescent="0.2">
      <c r="A61" s="1"/>
      <c r="B61" s="1"/>
      <c r="C61" s="1"/>
      <c r="D61" s="1"/>
      <c r="E61" s="1"/>
      <c r="F61" s="1"/>
      <c r="G61" s="1"/>
      <c r="H61" s="1"/>
    </row>
    <row r="62" spans="1:8" s="3" customFormat="1" ht="14.25" x14ac:dyDescent="0.2">
      <c r="A62" s="1"/>
      <c r="B62" s="1"/>
      <c r="C62" s="1"/>
      <c r="D62" s="1"/>
      <c r="E62" s="1"/>
      <c r="F62" s="1"/>
      <c r="G62" s="1"/>
      <c r="H62" s="1"/>
    </row>
    <row r="63" spans="1:8" s="3" customFormat="1" ht="14.25" x14ac:dyDescent="0.2">
      <c r="A63" s="1"/>
      <c r="B63" s="1"/>
      <c r="C63" s="1"/>
      <c r="D63" s="1"/>
      <c r="E63" s="1"/>
      <c r="F63" s="1"/>
      <c r="G63" s="1"/>
      <c r="H63" s="1"/>
    </row>
    <row r="64" spans="1:8" s="3" customFormat="1" ht="14.25" x14ac:dyDescent="0.2">
      <c r="A64" s="1"/>
      <c r="B64" s="1"/>
      <c r="C64" s="1"/>
      <c r="D64" s="1"/>
      <c r="E64" s="1"/>
      <c r="F64" s="1"/>
      <c r="G64" s="1"/>
      <c r="H64" s="1"/>
    </row>
  </sheetData>
  <mergeCells count="35">
    <mergeCell ref="B16:G16"/>
    <mergeCell ref="C4:G4"/>
    <mergeCell ref="C5:G5"/>
    <mergeCell ref="C9:G9"/>
    <mergeCell ref="C10:G10"/>
    <mergeCell ref="B12:G12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B50:C50"/>
    <mergeCell ref="H22:H23"/>
    <mergeCell ref="A25:H25"/>
    <mergeCell ref="B28:C28"/>
    <mergeCell ref="A29:H29"/>
    <mergeCell ref="B34:C34"/>
    <mergeCell ref="A35:H35"/>
    <mergeCell ref="B42:C42"/>
    <mergeCell ref="B43:C43"/>
    <mergeCell ref="A44:H44"/>
    <mergeCell ref="B47:C47"/>
    <mergeCell ref="A48:H48"/>
    <mergeCell ref="B59:C59"/>
    <mergeCell ref="B51:C51"/>
    <mergeCell ref="A52:H52"/>
    <mergeCell ref="B54:C54"/>
    <mergeCell ref="B55:C55"/>
    <mergeCell ref="A56:H56"/>
    <mergeCell ref="B58:C58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НМЦ</vt:lpstr>
      <vt:lpstr>ВЛ10</vt:lpstr>
      <vt:lpstr>ВЛ0,4</vt:lpstr>
      <vt:lpstr>ЩУ</vt:lpstr>
      <vt:lpstr>ЩР</vt:lpstr>
      <vt:lpstr>'ВЛ0,4'!Область_печати</vt:lpstr>
      <vt:lpstr>ВЛ10!Область_печати</vt:lpstr>
      <vt:lpstr>НМЦ!Область_печати</vt:lpstr>
      <vt:lpstr>ЩР!Область_печати</vt:lpstr>
      <vt:lpstr>ЩУ!Область_печати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Платунова Ольга Яковлевна</dc:creator>
  <cp:lastModifiedBy>Соколов Алексей Николаевич</cp:lastModifiedBy>
  <cp:lastPrinted>2026-07-14T07:41:20Z</cp:lastPrinted>
  <dcterms:created xsi:type="dcterms:W3CDTF">2021-06-03T07:57:26Z</dcterms:created>
  <dcterms:modified xsi:type="dcterms:W3CDTF">2026-07-15T11:22:03Z</dcterms:modified>
</cp:coreProperties>
</file>